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450" windowHeight="11640" tabRatio="840"/>
  </bookViews>
  <sheets>
    <sheet name="доходы для МР" sheetId="6" r:id="rId1"/>
    <sheet name="доходы для ГО" sheetId="9" r:id="rId2"/>
    <sheet name="ан-з для МО без бюдж.и авт.уч" sheetId="4" r:id="rId3"/>
    <sheet name="анализ для МО с бюдж.и авт.учре" sheetId="10" r:id="rId4"/>
    <sheet name="расходы" sheetId="5" r:id="rId5"/>
    <sheet name="переданные полном." sheetId="11" r:id="rId6"/>
    <sheet name="ТЭРы" sheetId="12" r:id="rId7"/>
    <sheet name="ТЭРы2" sheetId="14" r:id="rId8"/>
    <sheet name="налоги" sheetId="15" r:id="rId9"/>
    <sheet name="уголь" sheetId="16" r:id="rId10"/>
    <sheet name="сод-ие имущества" sheetId="13" r:id="rId11"/>
  </sheets>
  <definedNames>
    <definedName name="_xlnm.Print_Titles" localSheetId="3">'анализ для МО с бюдж.и авт.учре'!$3:$4</definedName>
    <definedName name="_xlnm.Print_Titles" localSheetId="2">'ан-з для МО без бюдж.и авт.уч'!$3:$4</definedName>
    <definedName name="_xlnm.Print_Titles" localSheetId="1">'доходы для ГО'!$3:$5</definedName>
    <definedName name="_xlnm.Print_Titles" localSheetId="0">'доходы для МР'!$3:$5</definedName>
    <definedName name="_xlnm.Print_Titles" localSheetId="5">'переданные полном.'!$3:$3</definedName>
    <definedName name="_xlnm.Print_Titles" localSheetId="10">'сод-ие имущества'!$3:$5</definedName>
    <definedName name="_xlnm.Print_Titles" localSheetId="6">ТЭРы!$3:$5</definedName>
    <definedName name="_xlnm.Print_Titles" localSheetId="7">ТЭРы2!$6:$9</definedName>
    <definedName name="_xlnm.Print_Titles" localSheetId="9">уголь!$3:$4</definedName>
    <definedName name="_xlnm.Print_Area" localSheetId="4">расходы!$A$1:$L$41</definedName>
  </definedNames>
  <calcPr calcId="125725"/>
</workbook>
</file>

<file path=xl/calcChain.xml><?xml version="1.0" encoding="utf-8"?>
<calcChain xmlns="http://schemas.openxmlformats.org/spreadsheetml/2006/main">
  <c r="H16" i="10"/>
  <c r="K16"/>
  <c r="L83" s="1"/>
  <c r="I16"/>
  <c r="J83" s="1"/>
  <c r="F16"/>
  <c r="G83" s="1"/>
  <c r="D16"/>
  <c r="E83" s="1"/>
  <c r="C16"/>
  <c r="B16"/>
  <c r="C68"/>
  <c r="C16" i="4"/>
  <c r="L16"/>
  <c r="J16"/>
  <c r="G16"/>
  <c r="E16"/>
  <c r="M83" i="10"/>
  <c r="C83"/>
  <c r="L40" i="4"/>
  <c r="L38"/>
  <c r="L37"/>
  <c r="L35"/>
  <c r="L34"/>
  <c r="L33"/>
  <c r="L32"/>
  <c r="L31"/>
  <c r="L30"/>
  <c r="L29"/>
  <c r="L28"/>
  <c r="L27"/>
  <c r="L26"/>
  <c r="L25"/>
  <c r="L24"/>
  <c r="L23"/>
  <c r="L22"/>
  <c r="L21"/>
  <c r="L20"/>
  <c r="L19"/>
  <c r="L18"/>
  <c r="L17"/>
  <c r="J40"/>
  <c r="J38"/>
  <c r="J37"/>
  <c r="J35"/>
  <c r="J34"/>
  <c r="J33"/>
  <c r="J32"/>
  <c r="J31"/>
  <c r="J30"/>
  <c r="J29"/>
  <c r="J28"/>
  <c r="J27"/>
  <c r="J26"/>
  <c r="J25"/>
  <c r="J24"/>
  <c r="J23"/>
  <c r="J22"/>
  <c r="J21"/>
  <c r="J20"/>
  <c r="J19"/>
  <c r="J18"/>
  <c r="J17"/>
  <c r="G40"/>
  <c r="G38"/>
  <c r="G37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E40"/>
  <c r="E38"/>
  <c r="E37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C40"/>
  <c r="C38"/>
  <c r="C37"/>
  <c r="C35"/>
  <c r="C34"/>
  <c r="C33"/>
  <c r="C32"/>
  <c r="C31"/>
  <c r="C30"/>
  <c r="C29"/>
  <c r="C28"/>
  <c r="C27"/>
  <c r="C26"/>
  <c r="C25"/>
  <c r="C24"/>
  <c r="C23"/>
  <c r="C22"/>
  <c r="C21"/>
  <c r="C20"/>
  <c r="C19"/>
  <c r="C18"/>
  <c r="C17"/>
  <c r="K16"/>
  <c r="I16"/>
  <c r="H16"/>
  <c r="F16"/>
  <c r="D16"/>
  <c r="B16"/>
  <c r="M40"/>
  <c r="C21" i="5"/>
  <c r="D28"/>
  <c r="J28" s="1"/>
  <c r="E28"/>
  <c r="E21" s="1"/>
  <c r="F28"/>
  <c r="G28"/>
  <c r="H28"/>
  <c r="I28" s="1"/>
  <c r="C28"/>
  <c r="C35" s="1"/>
  <c r="J29"/>
  <c r="K29"/>
  <c r="J30"/>
  <c r="K30"/>
  <c r="J31"/>
  <c r="K31"/>
  <c r="J32"/>
  <c r="K32"/>
  <c r="J33"/>
  <c r="K33"/>
  <c r="I29"/>
  <c r="I30"/>
  <c r="I31"/>
  <c r="I32"/>
  <c r="I33"/>
  <c r="N21" i="14"/>
  <c r="N20"/>
  <c r="N19"/>
  <c r="N18"/>
  <c r="N17"/>
  <c r="N16"/>
  <c r="N15"/>
  <c r="N14"/>
  <c r="N13"/>
  <c r="N12"/>
  <c r="N11"/>
  <c r="N10"/>
  <c r="K80" i="10"/>
  <c r="K77"/>
  <c r="K74"/>
  <c r="K71"/>
  <c r="K68"/>
  <c r="K65"/>
  <c r="K62"/>
  <c r="K59"/>
  <c r="K56"/>
  <c r="K50"/>
  <c r="K47"/>
  <c r="K44"/>
  <c r="K41"/>
  <c r="K38"/>
  <c r="K35"/>
  <c r="K32"/>
  <c r="K29"/>
  <c r="K26"/>
  <c r="K23"/>
  <c r="K20"/>
  <c r="K17"/>
  <c r="I80"/>
  <c r="I77"/>
  <c r="I74"/>
  <c r="I71"/>
  <c r="I68"/>
  <c r="I65"/>
  <c r="I62"/>
  <c r="I59"/>
  <c r="I56"/>
  <c r="I50"/>
  <c r="I47"/>
  <c r="I44"/>
  <c r="I41"/>
  <c r="I38"/>
  <c r="I35"/>
  <c r="I32"/>
  <c r="I29"/>
  <c r="I26"/>
  <c r="I23"/>
  <c r="I20"/>
  <c r="I17"/>
  <c r="F80"/>
  <c r="F77"/>
  <c r="F74"/>
  <c r="F71"/>
  <c r="F68"/>
  <c r="F65"/>
  <c r="F62"/>
  <c r="F59"/>
  <c r="F56"/>
  <c r="F50"/>
  <c r="F47"/>
  <c r="F44"/>
  <c r="F41"/>
  <c r="F38"/>
  <c r="F35"/>
  <c r="F32"/>
  <c r="F29"/>
  <c r="F26"/>
  <c r="F23"/>
  <c r="F20"/>
  <c r="F17"/>
  <c r="D80"/>
  <c r="D77"/>
  <c r="D74"/>
  <c r="D71"/>
  <c r="D68"/>
  <c r="D65"/>
  <c r="D62"/>
  <c r="D59"/>
  <c r="D56"/>
  <c r="D50"/>
  <c r="D47"/>
  <c r="D44"/>
  <c r="D41"/>
  <c r="D38"/>
  <c r="D35"/>
  <c r="D32"/>
  <c r="D29"/>
  <c r="D26"/>
  <c r="D23"/>
  <c r="D20"/>
  <c r="D17"/>
  <c r="M50"/>
  <c r="M82"/>
  <c r="B80"/>
  <c r="B77"/>
  <c r="B65"/>
  <c r="B62"/>
  <c r="B59"/>
  <c r="B56"/>
  <c r="B50"/>
  <c r="B47"/>
  <c r="B44"/>
  <c r="B41"/>
  <c r="B38"/>
  <c r="B35"/>
  <c r="B32"/>
  <c r="B29"/>
  <c r="B26"/>
  <c r="B23"/>
  <c r="B20"/>
  <c r="B17"/>
  <c r="M67"/>
  <c r="M66"/>
  <c r="H65"/>
  <c r="M64"/>
  <c r="M63"/>
  <c r="H62"/>
  <c r="M52"/>
  <c r="M51"/>
  <c r="H50"/>
  <c r="M49"/>
  <c r="M48"/>
  <c r="H47"/>
  <c r="M46"/>
  <c r="M45"/>
  <c r="H44"/>
  <c r="M25"/>
  <c r="M24"/>
  <c r="M23"/>
  <c r="H23"/>
  <c r="M26" i="4"/>
  <c r="M27"/>
  <c r="M28"/>
  <c r="M29"/>
  <c r="M30"/>
  <c r="M31"/>
  <c r="M32"/>
  <c r="M33"/>
  <c r="M34"/>
  <c r="M19"/>
  <c r="C6" i="13"/>
  <c r="D6"/>
  <c r="E6"/>
  <c r="F6"/>
  <c r="G6"/>
  <c r="B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C6" i="12"/>
  <c r="D6"/>
  <c r="E6"/>
  <c r="F6"/>
  <c r="G6"/>
  <c r="H6"/>
  <c r="I6" s="1"/>
  <c r="B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D15" i="5"/>
  <c r="E15"/>
  <c r="F15"/>
  <c r="G15"/>
  <c r="H15"/>
  <c r="C15"/>
  <c r="C10"/>
  <c r="D10"/>
  <c r="E10"/>
  <c r="F10"/>
  <c r="G10"/>
  <c r="H10"/>
  <c r="C36"/>
  <c r="F21"/>
  <c r="G21"/>
  <c r="K28"/>
  <c r="I34"/>
  <c r="L20" i="10" l="1"/>
  <c r="L32"/>
  <c r="L44"/>
  <c r="J23"/>
  <c r="J35"/>
  <c r="J47"/>
  <c r="J74"/>
  <c r="J65"/>
  <c r="G20"/>
  <c r="G32"/>
  <c r="G44"/>
  <c r="D21" i="5"/>
  <c r="H21"/>
  <c r="I21" s="1"/>
  <c r="L41" i="10"/>
  <c r="L29"/>
  <c r="L17"/>
  <c r="L77"/>
  <c r="L53"/>
  <c r="L65"/>
  <c r="L59"/>
  <c r="L54"/>
  <c r="L47"/>
  <c r="L35"/>
  <c r="L23"/>
  <c r="L56"/>
  <c r="L68"/>
  <c r="L26"/>
  <c r="L38"/>
  <c r="L50"/>
  <c r="L62"/>
  <c r="L74"/>
  <c r="M65"/>
  <c r="J68"/>
  <c r="J56"/>
  <c r="J44"/>
  <c r="J32"/>
  <c r="J20"/>
  <c r="J54"/>
  <c r="J62"/>
  <c r="J50"/>
  <c r="J38"/>
  <c r="J26"/>
  <c r="J77"/>
  <c r="J53"/>
  <c r="J29"/>
  <c r="J41"/>
  <c r="J59"/>
  <c r="J17"/>
  <c r="J16" s="1"/>
  <c r="G41"/>
  <c r="G29"/>
  <c r="G77"/>
  <c r="G53"/>
  <c r="G65"/>
  <c r="G59"/>
  <c r="G54"/>
  <c r="G47"/>
  <c r="G35"/>
  <c r="G23"/>
  <c r="G17"/>
  <c r="G56"/>
  <c r="G68"/>
  <c r="G26"/>
  <c r="G38"/>
  <c r="G50"/>
  <c r="G62"/>
  <c r="G74"/>
  <c r="E54"/>
  <c r="E41"/>
  <c r="E23"/>
  <c r="E77"/>
  <c r="E53"/>
  <c r="E65"/>
  <c r="E59"/>
  <c r="E47"/>
  <c r="E35"/>
  <c r="E29"/>
  <c r="E17"/>
  <c r="E56"/>
  <c r="E68"/>
  <c r="E26"/>
  <c r="E38"/>
  <c r="E50"/>
  <c r="E62"/>
  <c r="E74"/>
  <c r="E20"/>
  <c r="E32"/>
  <c r="E44"/>
  <c r="C29"/>
  <c r="C53"/>
  <c r="C77"/>
  <c r="C26"/>
  <c r="C38"/>
  <c r="C50"/>
  <c r="C59"/>
  <c r="C74"/>
  <c r="C20"/>
  <c r="C32"/>
  <c r="C44"/>
  <c r="C54"/>
  <c r="C65"/>
  <c r="C17"/>
  <c r="C41"/>
  <c r="C62"/>
  <c r="C23"/>
  <c r="C35"/>
  <c r="C47"/>
  <c r="C56"/>
  <c r="M62"/>
  <c r="M47"/>
  <c r="M44"/>
  <c r="K38" i="5"/>
  <c r="J38"/>
  <c r="K37"/>
  <c r="J37"/>
  <c r="K34"/>
  <c r="J34"/>
  <c r="K27"/>
  <c r="J27"/>
  <c r="K26"/>
  <c r="J26"/>
  <c r="K25"/>
  <c r="J25"/>
  <c r="K24"/>
  <c r="J24"/>
  <c r="K23"/>
  <c r="J23"/>
  <c r="K22"/>
  <c r="J22"/>
  <c r="K20"/>
  <c r="J20"/>
  <c r="K19"/>
  <c r="J19"/>
  <c r="K18"/>
  <c r="J18"/>
  <c r="K17"/>
  <c r="J17"/>
  <c r="K16"/>
  <c r="J16"/>
  <c r="K14"/>
  <c r="J14"/>
  <c r="K13"/>
  <c r="J13"/>
  <c r="K12"/>
  <c r="J12"/>
  <c r="K11"/>
  <c r="J11"/>
  <c r="J6"/>
  <c r="K6"/>
  <c r="J8"/>
  <c r="K8"/>
  <c r="J9"/>
  <c r="K9"/>
  <c r="I11"/>
  <c r="I12"/>
  <c r="I13"/>
  <c r="I14"/>
  <c r="I16"/>
  <c r="I17"/>
  <c r="I18"/>
  <c r="I19"/>
  <c r="I20"/>
  <c r="I22"/>
  <c r="I23"/>
  <c r="I24"/>
  <c r="I25"/>
  <c r="I26"/>
  <c r="I27"/>
  <c r="I37"/>
  <c r="I38"/>
  <c r="I9"/>
  <c r="I8"/>
  <c r="I6"/>
  <c r="L15" i="10"/>
  <c r="J15"/>
  <c r="G15"/>
  <c r="E15"/>
  <c r="C15"/>
  <c r="M98"/>
  <c r="M99"/>
  <c r="M100"/>
  <c r="M101"/>
  <c r="M102"/>
  <c r="M103"/>
  <c r="M111"/>
  <c r="M97"/>
  <c r="B84"/>
  <c r="M19"/>
  <c r="M18"/>
  <c r="M21"/>
  <c r="M22"/>
  <c r="M27"/>
  <c r="M28"/>
  <c r="M30"/>
  <c r="M31"/>
  <c r="M33"/>
  <c r="M34"/>
  <c r="M36"/>
  <c r="M37"/>
  <c r="M39"/>
  <c r="M40"/>
  <c r="M42"/>
  <c r="M43"/>
  <c r="M53"/>
  <c r="M54"/>
  <c r="M55"/>
  <c r="M57"/>
  <c r="M58"/>
  <c r="M60"/>
  <c r="M61"/>
  <c r="M69"/>
  <c r="M70"/>
  <c r="M72"/>
  <c r="M73"/>
  <c r="M75"/>
  <c r="M76"/>
  <c r="M78"/>
  <c r="M79"/>
  <c r="M81"/>
  <c r="M90"/>
  <c r="M91"/>
  <c r="M93"/>
  <c r="M94"/>
  <c r="M87"/>
  <c r="M88"/>
  <c r="M15"/>
  <c r="B74"/>
  <c r="B71"/>
  <c r="B68"/>
  <c r="H80"/>
  <c r="H71"/>
  <c r="J15" i="4"/>
  <c r="M6" i="10"/>
  <c r="M7"/>
  <c r="M9"/>
  <c r="M10"/>
  <c r="M11"/>
  <c r="M12"/>
  <c r="M68" i="4"/>
  <c r="M55"/>
  <c r="M56"/>
  <c r="M57"/>
  <c r="M58"/>
  <c r="M59"/>
  <c r="M60"/>
  <c r="M54"/>
  <c r="M51"/>
  <c r="M50"/>
  <c r="B43"/>
  <c r="M45"/>
  <c r="M44"/>
  <c r="K43"/>
  <c r="I43"/>
  <c r="H43"/>
  <c r="F43"/>
  <c r="D43"/>
  <c r="M48"/>
  <c r="M47"/>
  <c r="M39"/>
  <c r="M36"/>
  <c r="M17"/>
  <c r="M18"/>
  <c r="M20"/>
  <c r="M21"/>
  <c r="M22"/>
  <c r="M23"/>
  <c r="M24"/>
  <c r="M25"/>
  <c r="M35"/>
  <c r="M37"/>
  <c r="M38"/>
  <c r="M15"/>
  <c r="M6"/>
  <c r="M7"/>
  <c r="M9"/>
  <c r="M10"/>
  <c r="M11"/>
  <c r="M12"/>
  <c r="K13" i="10"/>
  <c r="I13"/>
  <c r="H13"/>
  <c r="D13"/>
  <c r="F13"/>
  <c r="B13"/>
  <c r="D13" i="4"/>
  <c r="B13"/>
  <c r="H13"/>
  <c r="K13"/>
  <c r="M13" s="1"/>
  <c r="I13"/>
  <c r="F13"/>
  <c r="B8" i="10"/>
  <c r="B5"/>
  <c r="B49" i="4"/>
  <c r="B46"/>
  <c r="B5"/>
  <c r="B41" s="1"/>
  <c r="B8"/>
  <c r="J7" i="6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6"/>
  <c r="J7" i="9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6"/>
  <c r="D6"/>
  <c r="E6"/>
  <c r="F6"/>
  <c r="H6"/>
  <c r="I6"/>
  <c r="C6"/>
  <c r="D23"/>
  <c r="E23"/>
  <c r="F23"/>
  <c r="H23"/>
  <c r="I23"/>
  <c r="C23"/>
  <c r="D17"/>
  <c r="E17"/>
  <c r="F17"/>
  <c r="H17"/>
  <c r="I17"/>
  <c r="C17"/>
  <c r="G7" i="6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6"/>
  <c r="C6"/>
  <c r="D6"/>
  <c r="E6"/>
  <c r="F6"/>
  <c r="H6"/>
  <c r="I6"/>
  <c r="D15"/>
  <c r="E15"/>
  <c r="F15"/>
  <c r="H15"/>
  <c r="I15"/>
  <c r="C15"/>
  <c r="D21"/>
  <c r="E21"/>
  <c r="F21"/>
  <c r="H21"/>
  <c r="I21"/>
  <c r="C21"/>
  <c r="D36" i="5"/>
  <c r="E36"/>
  <c r="F36"/>
  <c r="G36"/>
  <c r="H36"/>
  <c r="E7"/>
  <c r="E5" s="1"/>
  <c r="E35" s="1"/>
  <c r="F7"/>
  <c r="F5" s="1"/>
  <c r="F35" s="1"/>
  <c r="H86" i="10"/>
  <c r="H92"/>
  <c r="H89"/>
  <c r="H77"/>
  <c r="H74"/>
  <c r="H68"/>
  <c r="H59"/>
  <c r="H56"/>
  <c r="H41"/>
  <c r="H38"/>
  <c r="H35"/>
  <c r="H32"/>
  <c r="H29"/>
  <c r="H26"/>
  <c r="H20"/>
  <c r="H17"/>
  <c r="H8"/>
  <c r="H5"/>
  <c r="H84" s="1"/>
  <c r="H49" i="4"/>
  <c r="H46"/>
  <c r="H8"/>
  <c r="H5"/>
  <c r="H41" s="1"/>
  <c r="F5"/>
  <c r="F41" s="1"/>
  <c r="K86" i="10"/>
  <c r="D86"/>
  <c r="I86"/>
  <c r="F86"/>
  <c r="B86"/>
  <c r="K92"/>
  <c r="D92"/>
  <c r="I92"/>
  <c r="F92"/>
  <c r="B92"/>
  <c r="K89"/>
  <c r="D89"/>
  <c r="I89"/>
  <c r="F89"/>
  <c r="B89"/>
  <c r="K5"/>
  <c r="K84" s="1"/>
  <c r="D5"/>
  <c r="D84" s="1"/>
  <c r="I5"/>
  <c r="I84" s="1"/>
  <c r="F5"/>
  <c r="F84" s="1"/>
  <c r="K8"/>
  <c r="D8"/>
  <c r="I8"/>
  <c r="F8"/>
  <c r="F46" i="4"/>
  <c r="F49"/>
  <c r="I46"/>
  <c r="I49"/>
  <c r="K46"/>
  <c r="K49"/>
  <c r="D46"/>
  <c r="D42" s="1"/>
  <c r="D49"/>
  <c r="G7" i="5"/>
  <c r="D8" i="4"/>
  <c r="F8"/>
  <c r="I8"/>
  <c r="K8"/>
  <c r="D5"/>
  <c r="D41" s="1"/>
  <c r="I5"/>
  <c r="I41" s="1"/>
  <c r="K5"/>
  <c r="K41" s="1"/>
  <c r="L16" i="10" l="1"/>
  <c r="G16"/>
  <c r="E16"/>
  <c r="I42" i="4"/>
  <c r="G15"/>
  <c r="E15"/>
  <c r="H42"/>
  <c r="K42"/>
  <c r="B42"/>
  <c r="F42"/>
  <c r="C15"/>
  <c r="L15"/>
  <c r="D7" i="5"/>
  <c r="D5" s="1"/>
  <c r="D35" s="1"/>
  <c r="H7"/>
  <c r="H5" s="1"/>
  <c r="H35" s="1"/>
  <c r="C7"/>
  <c r="C5" s="1"/>
  <c r="J15"/>
  <c r="I10"/>
  <c r="I36"/>
  <c r="J10"/>
  <c r="K21"/>
  <c r="J36"/>
  <c r="K15"/>
  <c r="K36"/>
  <c r="I15"/>
  <c r="K10"/>
  <c r="J21"/>
  <c r="G5"/>
  <c r="G35" s="1"/>
  <c r="M17" i="10"/>
  <c r="M32"/>
  <c r="M35"/>
  <c r="M20"/>
  <c r="M8"/>
  <c r="M13"/>
  <c r="M29"/>
  <c r="M41"/>
  <c r="M26"/>
  <c r="M38"/>
  <c r="M68"/>
  <c r="M80"/>
  <c r="M56"/>
  <c r="M74"/>
  <c r="M71"/>
  <c r="M59"/>
  <c r="M77"/>
  <c r="M5"/>
  <c r="M16"/>
  <c r="B85"/>
  <c r="M5" i="4"/>
  <c r="M8"/>
  <c r="M16"/>
  <c r="H85" i="10"/>
  <c r="D85"/>
  <c r="F85"/>
  <c r="I85"/>
  <c r="K85"/>
  <c r="J7" i="5" l="1"/>
  <c r="K5"/>
  <c r="I7"/>
  <c r="K7"/>
  <c r="J5"/>
  <c r="I35"/>
  <c r="K35"/>
  <c r="I5"/>
  <c r="J35" l="1"/>
</calcChain>
</file>

<file path=xl/comments1.xml><?xml version="1.0" encoding="utf-8"?>
<comments xmlns="http://schemas.openxmlformats.org/spreadsheetml/2006/main">
  <authors>
    <author>Елена А. Полякова</author>
  </authors>
  <commentList>
    <comment ref="A54" authorId="0">
      <text>
        <r>
          <rPr>
            <sz val="14"/>
            <color indexed="81"/>
            <rFont val="Tahoma"/>
            <family val="2"/>
            <charset val="204"/>
          </rPr>
          <t>Заполняется без учета расходов распределенных по строке "бюджетные и автономные учреждения"</t>
        </r>
      </text>
    </comment>
  </commentList>
</comments>
</file>

<file path=xl/sharedStrings.xml><?xml version="1.0" encoding="utf-8"?>
<sst xmlns="http://schemas.openxmlformats.org/spreadsheetml/2006/main" count="844" uniqueCount="356">
  <si>
    <t>Наименование</t>
  </si>
  <si>
    <t xml:space="preserve"> НАЛОГОВЫЕ И НЕНАЛОГОВЫЕ ДОХОДЫ</t>
  </si>
  <si>
    <t>Остатки средств</t>
  </si>
  <si>
    <t>Просроченная кредиторская задолженность</t>
  </si>
  <si>
    <t>в т.ч.целевые</t>
  </si>
  <si>
    <t>в т.ч.по оплате ТЭР</t>
  </si>
  <si>
    <t>Собственные доходы</t>
  </si>
  <si>
    <t>221.Услуги связи</t>
  </si>
  <si>
    <t>223.Коммунальные услуги</t>
  </si>
  <si>
    <t>222.Транспортные услуги</t>
  </si>
  <si>
    <t>260.Социальное обеспечение</t>
  </si>
  <si>
    <t>Муниципальный долг</t>
  </si>
  <si>
    <t>Дефицит (-), профицит (+)</t>
  </si>
  <si>
    <t xml:space="preserve">Субсидии бюджетам муниципальных образований </t>
  </si>
  <si>
    <t>Дотации бюджетам муниципальных образований</t>
  </si>
  <si>
    <t>Иные межбюджетные трансферты</t>
  </si>
  <si>
    <t>БЕЗВОЗМЕЗДНЫЕ ПОСТУПЛЕНИЯ*</t>
  </si>
  <si>
    <t>Доходы бюджета - ИТОГО*</t>
  </si>
  <si>
    <t>Безвозмездные поступления от других бюджетов бюджетной системы*</t>
  </si>
  <si>
    <t>Субвенции бюджетам муниципальных образований *</t>
  </si>
  <si>
    <t>Расходы - ИТОГО*</t>
  </si>
  <si>
    <t>доля в  расходах за счет собств.средств</t>
  </si>
  <si>
    <t xml:space="preserve">Текущая кредиторская задолженность </t>
  </si>
  <si>
    <t>в т.ч расходы на заработную плату с начислениями</t>
  </si>
  <si>
    <t>х</t>
  </si>
  <si>
    <t>Источники финансирования дефицита бюджета</t>
  </si>
  <si>
    <t>Бюджетные кредиты, полученные от других бюджетов</t>
  </si>
  <si>
    <t>- получение бюджетных кредитов</t>
  </si>
  <si>
    <t>- погашение бюджетных кредитов</t>
  </si>
  <si>
    <t>Кредиты, полученные от кредитных организаций</t>
  </si>
  <si>
    <t>- получение кредитов от кредитных организаций</t>
  </si>
  <si>
    <t>- погашение кредитов от кредитных организаций</t>
  </si>
  <si>
    <t>Изменение остатков средств бюджетов</t>
  </si>
  <si>
    <t>Справочно</t>
  </si>
  <si>
    <t>Численность населения, всего (тыс.чел.)</t>
  </si>
  <si>
    <t>Численность работающих в органах местного самоуправления, чел.</t>
  </si>
  <si>
    <t>Среднемесячная зарплата работников органов местного самоуправления, тыс.руб.</t>
  </si>
  <si>
    <t>Недоимка по налогам и сборам, тыс.руб.</t>
  </si>
  <si>
    <t>Предельный размер дефицита бюджета</t>
  </si>
  <si>
    <t>тыс.рублей</t>
  </si>
  <si>
    <t>Глава муниципального образования</t>
  </si>
  <si>
    <t>Ф.И.О.</t>
  </si>
  <si>
    <t>Начальник финансового органа муниципального образования</t>
  </si>
  <si>
    <t>Бюджетные кредиты, предоставленные внутри района</t>
  </si>
  <si>
    <t xml:space="preserve"> предоставление бюджетных кредитов другим бюджетам бюджетной системы из бюджета</t>
  </si>
  <si>
    <t xml:space="preserve"> возврат бюджетных кредитов, предоставленных другим бюджетам бюджетной системы из бюджета</t>
  </si>
  <si>
    <t>недостаток cредств бюджета от потребности</t>
  </si>
  <si>
    <t>ВСЕГО 211+213, в т.ч.:</t>
  </si>
  <si>
    <t>ОБРАЗОВАНИЕ, всего (211+213)</t>
  </si>
  <si>
    <t>Школы</t>
  </si>
  <si>
    <t>Детские сады</t>
  </si>
  <si>
    <t>Внешкольное учреждение</t>
  </si>
  <si>
    <t>Централизованная бухгалтерия, прочие</t>
  </si>
  <si>
    <t>КУЛЬТУРА, всего (211+213)</t>
  </si>
  <si>
    <t>Оплата ТЭР (223)</t>
  </si>
  <si>
    <t>проср-я кред-я зад-ть на начало года</t>
  </si>
  <si>
    <t>ВСЕГО РАСХОДОВ</t>
  </si>
  <si>
    <t>(тыс.рублей)</t>
  </si>
  <si>
    <t xml:space="preserve">Наименование </t>
  </si>
  <si>
    <t xml:space="preserve">Код бюджетной классификации РФ           </t>
  </si>
  <si>
    <t>ожидаемое исполнение бюджета по данным МО</t>
  </si>
  <si>
    <t xml:space="preserve">Проект бюджета по расчетам МО </t>
  </si>
  <si>
    <t xml:space="preserve">отклонение проекта МО от прогноза комитета финансов КО       </t>
  </si>
  <si>
    <t>Налоговые и неналоговые доходы</t>
  </si>
  <si>
    <t>Налог на доходы физических лиц</t>
  </si>
  <si>
    <t>1 01 02000 01 0000 110</t>
  </si>
  <si>
    <t>Единый налог на вмененный доход для отдельных видов деятельности</t>
  </si>
  <si>
    <t>1 05 02000 02 0000 110</t>
  </si>
  <si>
    <t>Единый сельскохозяйственный налог</t>
  </si>
  <si>
    <t>1 05 03000 01 0000 110</t>
  </si>
  <si>
    <t>Государственная пошлина</t>
  </si>
  <si>
    <t>1 11 00000 00 0000 000</t>
  </si>
  <si>
    <t>в т.ч.   аренда земли</t>
  </si>
  <si>
    <t xml:space="preserve">1 11 05010 00 0000 120       1 11 05020 00 0000 120    </t>
  </si>
  <si>
    <t xml:space="preserve">           аренда имущества</t>
  </si>
  <si>
    <t xml:space="preserve">           другие  доходы от   использования имущества</t>
  </si>
  <si>
    <t>1 11 01000 00 0000 120       1 11 07000 00 0000 120        1 11  09000 00 0000 120</t>
  </si>
  <si>
    <t>Плата за негативное воздействие на окружающую среду</t>
  </si>
  <si>
    <t>1 12 01000 01 0000 120</t>
  </si>
  <si>
    <t>Доходы от оказания платных услуг и компенсации затрат государства</t>
  </si>
  <si>
    <t>1 13 00000 00 0000 000</t>
  </si>
  <si>
    <t>Доходы от подажи материальных и нематериальных активов</t>
  </si>
  <si>
    <t>1 14 00000 00 0000 000</t>
  </si>
  <si>
    <t>в т.ч.  продажа имущества</t>
  </si>
  <si>
    <t>1 14 02000 00 0000 000</t>
  </si>
  <si>
    <t xml:space="preserve">          продажа земельных участков</t>
  </si>
  <si>
    <t>1 14 06000 00 0000 430</t>
  </si>
  <si>
    <t xml:space="preserve">          продажа квартир</t>
  </si>
  <si>
    <t>1 14 01000 00 0000 410</t>
  </si>
  <si>
    <t>Штрафы, санкции, возмещение ущерба</t>
  </si>
  <si>
    <t>1 16 00000 00 0000 000</t>
  </si>
  <si>
    <t>Прочие неналоговые доходы</t>
  </si>
  <si>
    <t>1 17 00000 00 0000 000</t>
  </si>
  <si>
    <t>Ф.И.О</t>
  </si>
  <si>
    <t>1 06 01020 04 0000 110</t>
  </si>
  <si>
    <t>Земельный налог</t>
  </si>
  <si>
    <t>1 06 06000 00 0000 110</t>
  </si>
  <si>
    <t>Глава городского округа</t>
  </si>
  <si>
    <t>Начальник финансового органа городского округа</t>
  </si>
  <si>
    <t xml:space="preserve">Анализ бюджета муниципального образования </t>
  </si>
  <si>
    <t xml:space="preserve">*-значения показателей  без  учета субвенции муниципальным районам на выплату дотации на выравнивание бюджетной обеспеченности поселений </t>
  </si>
  <si>
    <t>Расходы на содержание органов местного самоуправления ( без средств субвенций из ОБ)</t>
  </si>
  <si>
    <t>из них: расходы на функционирование высшего долж.лица муниципального образования (ПРз - 0102)</t>
  </si>
  <si>
    <t>б) бюджетные и автономные учреждения</t>
  </si>
  <si>
    <t>а) казенные учреждения</t>
  </si>
  <si>
    <t>ФК и СПОРТ, всего (211+213)</t>
  </si>
  <si>
    <t>1.1</t>
  </si>
  <si>
    <t>1.2</t>
  </si>
  <si>
    <t>1.3</t>
  </si>
  <si>
    <t>2.1</t>
  </si>
  <si>
    <t>2.2</t>
  </si>
  <si>
    <t>2.3</t>
  </si>
  <si>
    <t xml:space="preserve">Прогноз бюджета  по расчетам комитета финансов КО </t>
  </si>
  <si>
    <t>Источники финаннсирования дефицита бюджета</t>
  </si>
  <si>
    <t>получение бюджетных кредитов от других бюджетов бюджетной системы</t>
  </si>
  <si>
    <t>погашение бюджетных кредитов от других бюджетов бюджетной системы</t>
  </si>
  <si>
    <t>1 05 04020 02 0000 110</t>
  </si>
  <si>
    <t>1 11 05030 00 0000 120      1 11 05070 00 0000 120</t>
  </si>
  <si>
    <t>7=гр.6-4</t>
  </si>
  <si>
    <t>10=гр.8-9</t>
  </si>
  <si>
    <t>№</t>
  </si>
  <si>
    <t>Кол-во переданных полномочий</t>
  </si>
  <si>
    <t>ВСЕГО ПРЕДУСМОТРЕНО В БЮДЖЕТАХ РАЙОНОВ ДЛЯ ПЕРЕДАЧИ ПОЛНОМОЧИЙ, в том числе</t>
  </si>
  <si>
    <t>обеспечение проживающих в поселении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 ф+о+м</t>
  </si>
  <si>
    <t>создание условий для предоставления транспортных услуг населению и организация транспортного обслуживания населения в границах поселения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</si>
  <si>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поселения</t>
  </si>
  <si>
    <t>организация библиотечного обслуживания населения, комплектование и обеспечение сохранности библиотечных фондов библиотек поселения</t>
  </si>
  <si>
    <t>сохранение, использование и популяризация объектов культурного наследия (памятников истории и культуры), находящихся в собственности поселения, охрана объектов культурного наследия (памятников истории и культуры) местного (муниципального) значения</t>
  </si>
  <si>
    <t>создание условий для развития местного традиционного народного художественного творчества, участие в сохранении, возрождении и развитии народных художественных промыслов в поселении</t>
  </si>
  <si>
    <t>организация и осуществление мероприятий по территориальной обороне и гражданской обороне, защите населения и территории поселения от чрезвычайных ситуаций природного и техногенного характера</t>
  </si>
  <si>
    <t>создание, содержание и организация деятельности аварийно-спасательных служб и (или) аварийно-спасательных формирований на территории поселения</t>
  </si>
  <si>
    <t>создание, развитие и обеспечение охраны лечебно-оздоровительных местностей и курортов местного значения на территории поселения, а также осуществление муниципального контроля в области использования и охраны особо охраняемых природных территорий местного значения</t>
  </si>
  <si>
    <t>осуществление муниципального лесного контроля</t>
  </si>
  <si>
    <t>оказание поддержки социально ориентированным некоммерческим организациям в пределах полномочий, установленных статьями 31.1 и 31.3 Федерального закона от 12 января 1996 года № 7-ФЗ "О некоммерческих организациях"</t>
  </si>
  <si>
    <t>осуществление муниципального контроля на территории особой экономической зоны</t>
  </si>
  <si>
    <t>обеспечение выполнения работ, необходимых для создания искусственных земельных участков для нужд поселения, проведение открытого аукциона на право заключить договор о создании искусственного земельного участка в соответствии с федеральным законом</t>
  </si>
  <si>
    <t>Оказание финансовой поддержки бюджетам поселений по вопросам местного значения (оформление в собственность)</t>
  </si>
  <si>
    <t>осуществление мер по противодействию коррупции в границах поселения</t>
  </si>
  <si>
    <t>за счет областного и федерального</t>
  </si>
  <si>
    <t>за счет средств муниципального р-на</t>
  </si>
  <si>
    <t>в том числе на софинансирование</t>
  </si>
  <si>
    <t>выполнение полномочий без учета софинансирования</t>
  </si>
  <si>
    <t>за счет остатков дорожного фонда</t>
  </si>
  <si>
    <t>за счет средств областного и федерального б-ов</t>
  </si>
  <si>
    <t>за счет средств  бюджетов муниципальных районов</t>
  </si>
  <si>
    <t>за счет средств, переданных из муниципального района</t>
  </si>
  <si>
    <t>за счет средств областного бюджета</t>
  </si>
  <si>
    <t>за счет средств муниципального района</t>
  </si>
  <si>
    <t>Акцизы по подакцизным товарам (продукции), производимым на территории Российской Федерации</t>
  </si>
  <si>
    <t>1 03 02000 01 0000 110</t>
  </si>
  <si>
    <t>Налог, взимаемый в связи с применением упрощенной системы налогообложения</t>
  </si>
  <si>
    <t>1 08 00000 00 0000 000</t>
  </si>
  <si>
    <t>в т.ч.</t>
  </si>
  <si>
    <t>Передано поселениям полномочий и предусмотрены иные МБТ, всего</t>
  </si>
  <si>
    <t>организация в границах поселения электро-, тепло-, газо- и водоснабжения населения,водоотведения,снабжения населения топливом в пределах полномочий, установленных законод. РФ ф+о+м, всего</t>
  </si>
  <si>
    <t>за счет средств остатков дорожного фонда у поселений</t>
  </si>
  <si>
    <t>Наименование показателя</t>
  </si>
  <si>
    <t>утверждение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территории, выдача разрешений на строительство, разрешений на ввод объектов в экспл., всего</t>
  </si>
  <si>
    <t>дорожная деятельность в отношении автомобильных дорог местного значения в границах населенных пунктов поселения и обеспечение безопасности , дорожного движения на них, включая создание и обеспечение функционирования парковок (парковочных мест),всего</t>
  </si>
  <si>
    <t>Информация по переданным полномочиям</t>
  </si>
  <si>
    <t>2017 год</t>
  </si>
  <si>
    <t>тепло</t>
  </si>
  <si>
    <t>электроэнергия</t>
  </si>
  <si>
    <t>вода</t>
  </si>
  <si>
    <t>бюджетные и автономные учреждения, в т.ч.</t>
  </si>
  <si>
    <t>казенные учреждения, в т.ч:</t>
  </si>
  <si>
    <t>Дошкольное образование, в т.ч.:</t>
  </si>
  <si>
    <t>Общее образование, в т.ч:</t>
  </si>
  <si>
    <t>Дополнительное образование, в т.ч:</t>
  </si>
  <si>
    <t>ВСЕГО, В ТОМ ЧИСЛЕ:</t>
  </si>
  <si>
    <t>Расходы на содержаие ОМСУ, в т.ч.:</t>
  </si>
  <si>
    <t>Культура, в т.ч:</t>
  </si>
  <si>
    <t>Физическая культура и спорт, в т.ч:</t>
  </si>
  <si>
    <r>
      <t xml:space="preserve">Другие учреждения </t>
    </r>
    <r>
      <rPr>
        <b/>
        <i/>
        <sz val="11"/>
        <rFont val="Times New Roman"/>
        <family val="1"/>
        <charset val="204"/>
      </rPr>
      <t>(расшифровать)</t>
    </r>
    <r>
      <rPr>
        <b/>
        <sz val="11"/>
        <rFont val="Times New Roman"/>
        <family val="1"/>
        <charset val="204"/>
      </rPr>
      <t>, в т.ч:</t>
    </r>
  </si>
  <si>
    <t>1……</t>
  </si>
  <si>
    <t>2…….</t>
  </si>
  <si>
    <t>……….</t>
  </si>
  <si>
    <t>9=8-5</t>
  </si>
  <si>
    <t>примечание</t>
  </si>
  <si>
    <t>7=6-4</t>
  </si>
  <si>
    <t>в разрезе мероприятий:</t>
  </si>
  <si>
    <t>газ</t>
  </si>
  <si>
    <t>1…..</t>
  </si>
  <si>
    <t>2……</t>
  </si>
  <si>
    <t>………….</t>
  </si>
  <si>
    <t>2018 год</t>
  </si>
  <si>
    <t>Административные платежи и сборы</t>
  </si>
  <si>
    <t>1 15 00000 00 0000 000</t>
  </si>
  <si>
    <t>1 00 00000 00 0000 000</t>
  </si>
  <si>
    <t>2.4</t>
  </si>
  <si>
    <t>Прочие учреждения культуры</t>
  </si>
  <si>
    <t>Клубы</t>
  </si>
  <si>
    <t xml:space="preserve">Библиотеки </t>
  </si>
  <si>
    <t xml:space="preserve"> 2018  год</t>
  </si>
  <si>
    <t>2019 год</t>
  </si>
  <si>
    <t>факт на 01.11.17г.</t>
  </si>
  <si>
    <t>отчет
2017г.</t>
  </si>
  <si>
    <t>факт на 01.11.18г.</t>
  </si>
  <si>
    <t>отклонение ожидаемого от  отчета 2017 года</t>
  </si>
  <si>
    <t>Показатели   исполнения   бюджета  ________________  муниципального   района
по налоговым   и    неналоговым      доходам</t>
  </si>
  <si>
    <t>Налог, взимаемый в связи с применением патентной системы налогообложения, зачисляемый в бюджеты муниципальных районов</t>
  </si>
  <si>
    <t xml:space="preserve">Задолженность и перерасчеты по отмененным налогам, сборам и иным обязательным платежам
</t>
  </si>
  <si>
    <t>1 09 00000 00 0000 000</t>
  </si>
  <si>
    <t xml:space="preserve">Доходы от использования имущества, находящегося в государственной и муниципальной собственности
</t>
  </si>
  <si>
    <t>1 05 01000 00 0000 110</t>
  </si>
  <si>
    <t>Показатели   исполнения   бюджета    города ____________    
по налоговым   и    неналоговым      доходам</t>
  </si>
  <si>
    <t>1 05 04010 02 0000 110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</si>
  <si>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</si>
  <si>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Задолженность и перерасчеты по отмененным налогам, сборам и иным обязательным платежам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</si>
  <si>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</si>
  <si>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Доходы от использования имущества, находящегося в государственной и муниципальной собственности</t>
  </si>
  <si>
    <t>Факт 2017г.</t>
  </si>
  <si>
    <t>План на 01.11.2018г.</t>
  </si>
  <si>
    <t>Факт на 01.11.2018г.</t>
  </si>
  <si>
    <t>Ожидаемое 2018г.</t>
  </si>
  <si>
    <t>Потребность в средствах на 2019г.</t>
  </si>
  <si>
    <t>Проект бюджета на 2019г.</t>
  </si>
  <si>
    <t>% роста проекта 2019г. к плану 2018</t>
  </si>
  <si>
    <t xml:space="preserve">225.Работы, услуги по содержанию имущества
</t>
  </si>
  <si>
    <t xml:space="preserve">226. Прочие работы, услуги
</t>
  </si>
  <si>
    <t xml:space="preserve">240.Безвозмездные перечисления текущего характера организациям
</t>
  </si>
  <si>
    <t>211+213.Оплата труда, начисления на выплаты по оплате труда</t>
  </si>
  <si>
    <t>212.Прочие несоциальные выплаты персоналу в денежной форме</t>
  </si>
  <si>
    <t>251. Перечисления другим бюджетам бюджетной системы Российской Федерации</t>
  </si>
  <si>
    <t>225.Работы, услуги по содержанию имущества</t>
  </si>
  <si>
    <t>240.Безвозмездные перечисления текущего характера организациям</t>
  </si>
  <si>
    <t xml:space="preserve">231.Обслуживание внутреннего долга
</t>
  </si>
  <si>
    <t>231.Обслуживание внутреннего долга</t>
  </si>
  <si>
    <t xml:space="preserve">в т.ч. 241.Безвозмездные перечисления государственным (муниципальным) бюджетным и автономным учреждениям
</t>
  </si>
  <si>
    <t>310.Увеличение стоимости основных средств</t>
  </si>
  <si>
    <t>226.Прочие работы, услуги</t>
  </si>
  <si>
    <t>290.Прочие расходы</t>
  </si>
  <si>
    <t>340.Увеличение стоимости материальных запасов</t>
  </si>
  <si>
    <t>Согласовано (визы)</t>
  </si>
  <si>
    <r>
      <t xml:space="preserve">Анализ бюджета ___________________________________  </t>
    </r>
    <r>
      <rPr>
        <b/>
        <u/>
        <sz val="11"/>
        <rFont val="Times New Roman"/>
        <family val="1"/>
        <charset val="204"/>
      </rPr>
      <t>за счет собственных средств (без средств субвенции,субсидий и иных МБТ из ОБ)</t>
    </r>
  </si>
  <si>
    <t>План 01.11.2018г.</t>
  </si>
  <si>
    <t>Факт на 01.11.18г.</t>
  </si>
  <si>
    <t>2019 год потребность</t>
  </si>
  <si>
    <t>Проект бюджета на 2019</t>
  </si>
  <si>
    <t>Темп роста/снижения (%)</t>
  </si>
  <si>
    <t>1.4</t>
  </si>
  <si>
    <t>УХО и др. всего (211+213)</t>
  </si>
  <si>
    <t>потребности 2019г. к плану 2018г.</t>
  </si>
  <si>
    <t>бюджет 2019г. к плану 2018г.</t>
  </si>
  <si>
    <t>№ п/п</t>
  </si>
  <si>
    <t>Органы местного самоуправления</t>
  </si>
  <si>
    <t>Учреждения (БУ/АУ, казенные)</t>
  </si>
  <si>
    <t>Первоочередные расходы</t>
  </si>
  <si>
    <t>Уголь (340)</t>
  </si>
  <si>
    <t>Уплата налогов (291)</t>
  </si>
  <si>
    <t>Другие расходы</t>
  </si>
  <si>
    <t>4.</t>
  </si>
  <si>
    <t>5.1</t>
  </si>
  <si>
    <t>5.2</t>
  </si>
  <si>
    <t>5.</t>
  </si>
  <si>
    <t xml:space="preserve">2. </t>
  </si>
  <si>
    <t>бюджетные/автономные</t>
  </si>
  <si>
    <t>в т.ч.  казенные</t>
  </si>
  <si>
    <t>3.</t>
  </si>
  <si>
    <t>Средства, зарезервированные на реализацию Указов Президента РФ (в части оплаты труда с начислениями)</t>
  </si>
  <si>
    <t>2018г.</t>
  </si>
  <si>
    <t xml:space="preserve">Непереданный резерв у муниципальных районов по ВР 540, всего  </t>
  </si>
  <si>
    <t>тыс. руб.</t>
  </si>
  <si>
    <r>
      <t xml:space="preserve">Другие учреждения </t>
    </r>
    <r>
      <rPr>
        <b/>
        <i/>
        <sz val="12"/>
        <rFont val="Times New Roman"/>
        <family val="1"/>
        <charset val="204"/>
      </rPr>
      <t>(расшифровать)</t>
    </r>
    <r>
      <rPr>
        <b/>
        <sz val="12"/>
        <rFont val="Times New Roman"/>
        <family val="1"/>
        <charset val="204"/>
      </rPr>
      <t>, в т.ч:</t>
    </r>
  </si>
  <si>
    <r>
      <rPr>
        <b/>
        <sz val="12"/>
        <rFont val="Times New Roman"/>
        <family val="1"/>
        <charset val="204"/>
      </rPr>
      <t>фактические расходы</t>
    </r>
    <r>
      <rPr>
        <sz val="12"/>
        <rFont val="Times New Roman"/>
        <family val="1"/>
        <charset val="204"/>
      </rPr>
      <t xml:space="preserve"> </t>
    </r>
    <r>
      <rPr>
        <i/>
        <sz val="12"/>
        <rFont val="Times New Roman"/>
        <family val="1"/>
        <charset val="204"/>
      </rPr>
      <t>(выставлено счетов)</t>
    </r>
  </si>
  <si>
    <r>
      <rPr>
        <b/>
        <sz val="12"/>
        <rFont val="Times New Roman"/>
        <family val="1"/>
        <charset val="204"/>
      </rPr>
      <t>кассовый расход</t>
    </r>
    <r>
      <rPr>
        <sz val="12"/>
        <rFont val="Times New Roman"/>
        <family val="1"/>
        <charset val="204"/>
      </rPr>
      <t xml:space="preserve"> </t>
    </r>
    <r>
      <rPr>
        <i/>
        <sz val="12"/>
        <rFont val="Times New Roman"/>
        <family val="1"/>
        <charset val="204"/>
      </rPr>
      <t>(исполнено по бюджету)</t>
    </r>
  </si>
  <si>
    <t>кредиторская задолженность на 01.01.18г.</t>
  </si>
  <si>
    <t>2018год</t>
  </si>
  <si>
    <t>план 2018г.</t>
  </si>
  <si>
    <t>ожидаемое фактическое исполнение 2018г.</t>
  </si>
  <si>
    <t>ожидаемый кассовый расход 2018г.</t>
  </si>
  <si>
    <t>Потребность 2019г.</t>
  </si>
  <si>
    <t>отклонение потребности на 2019г. от плана 2018г.</t>
  </si>
  <si>
    <t>Расшифровка расходов по ТЭР на 2019 год</t>
  </si>
  <si>
    <t>проект
2019г.</t>
  </si>
  <si>
    <t>Расшифровка расходов, связанных с содержанием муниципального имущества на 2019 год</t>
  </si>
  <si>
    <t>факт 2017г.</t>
  </si>
  <si>
    <t>ожидаемое исполнение 2018г.</t>
  </si>
  <si>
    <t>214.Прочие несоциальные выплаты персоналу в натуральной форме</t>
  </si>
  <si>
    <t>227. Страхование</t>
  </si>
  <si>
    <t>229.Арендная плата за пользование земельными участками и другими обособленными природными объектами</t>
  </si>
  <si>
    <t>224.Арендная плата за пользование имуществом (за исключением земельных участков и других обособленных природных объектов)</t>
  </si>
  <si>
    <t>228. Услуги, работы для целей капитальных вложений</t>
  </si>
  <si>
    <t>270.Операции с активами</t>
  </si>
  <si>
    <t>280.Безвозмездные перечисления капитального характера организациям</t>
  </si>
  <si>
    <t>РАСЧЕТ ПОТРЕБНОСТИ ПО ОПЛАТЕ ТЭР НА 2019 ГОД</t>
  </si>
  <si>
    <t>(наименование муниципального образования)</t>
  </si>
  <si>
    <t>Потребность на 2019 год</t>
  </si>
  <si>
    <t>Итого на 2019 год</t>
  </si>
  <si>
    <t>ГАЗ</t>
  </si>
  <si>
    <t>ТЕПЛО</t>
  </si>
  <si>
    <t>СВЕТ</t>
  </si>
  <si>
    <t>ВОДА</t>
  </si>
  <si>
    <t>Лимит (потреб-ность, куб.м.)</t>
  </si>
  <si>
    <t>Цена за 1 куб.м. (руб.)</t>
  </si>
  <si>
    <t>Сумма, тыс. руб.</t>
  </si>
  <si>
    <t>Лимит (потреб-ность, Г/ккал)</t>
  </si>
  <si>
    <t>Цена за 1 Г/ккал (руб.)</t>
  </si>
  <si>
    <t>Лимит (потреб-ность, тыс. кВт)</t>
  </si>
  <si>
    <t>Цена за 1 кВт (руб.)</t>
  </si>
  <si>
    <t>Расходы</t>
  </si>
  <si>
    <t>ОМСУ</t>
  </si>
  <si>
    <t>УХО ( «ОДА») всего, в т.ч.:</t>
  </si>
  <si>
    <t>водоснабжение</t>
  </si>
  <si>
    <t>В  водоотведение</t>
  </si>
  <si>
    <t>КУЛЬТУРА всего. в т.ч. по учреждениям:</t>
  </si>
  <si>
    <t>………</t>
  </si>
  <si>
    <t>ОБРАЗОВАНИЕ, всего, в т.ч.:</t>
  </si>
  <si>
    <t>транспортировка газа</t>
  </si>
  <si>
    <t>ИТОГО</t>
  </si>
  <si>
    <t>ФИО</t>
  </si>
  <si>
    <t>Начальник управления финансов муниципального образования</t>
  </si>
  <si>
    <t xml:space="preserve">РАСЧЕТ ПОТРЕБНОСТИ
В СРЕДСТВАХ НА УПЛАТУ НАЛОГОВ НА 2019 ГОД </t>
  </si>
  <si>
    <t>КУЛЬТУРА</t>
  </si>
  <si>
    <t>Кадастровая стоимость земельных участков, (руб.)</t>
  </si>
  <si>
    <t>Налоговая ставка(%)</t>
  </si>
  <si>
    <t>Сумма налога-всего, (руб.).</t>
  </si>
  <si>
    <t>Налог на имущество организаций</t>
  </si>
  <si>
    <t>Остаточная стоимость основных средств, признаваемых объектом налогообложения по состоянию на 01.11.2018г., (руб.)</t>
  </si>
  <si>
    <t>Сумма налога-всего, (руб.)</t>
  </si>
  <si>
    <t>Транспортный налог</t>
  </si>
  <si>
    <t>Наименование транспортного средства</t>
  </si>
  <si>
    <t>Количество единиц</t>
  </si>
  <si>
    <t>Лошадиные силы</t>
  </si>
  <si>
    <t>Налоговая ставка</t>
  </si>
  <si>
    <t>Сумма налога, руб.</t>
  </si>
  <si>
    <t>Сумма налога-всего ,  (руб.)</t>
  </si>
  <si>
    <t>ИТОГО  по культуре:</t>
  </si>
  <si>
    <t>ОБРАЗОВАНИЕ</t>
  </si>
  <si>
    <t>Сумма налога – всего, (руб.)</t>
  </si>
  <si>
    <t>ИТОГО по образованию:</t>
  </si>
  <si>
    <t>Налоговая ставка (%)</t>
  </si>
  <si>
    <t>ИТОГО по ОМСУ:</t>
  </si>
  <si>
    <t>УХО (ОДА)и др.</t>
  </si>
  <si>
    <t>Сумма налога-всего, ( руб.)</t>
  </si>
  <si>
    <t>ИТОГО по УХО (ОДА):</t>
  </si>
  <si>
    <t>Всего</t>
  </si>
  <si>
    <t>Сумма налога</t>
  </si>
  <si>
    <t>ИТОГО:</t>
  </si>
  <si>
    <t>РАСЧЕТ ПОТРЕБНОСТИ
СРЕДСТВ НА ОПЛАТУ ТВЕРДОГО ТОПЛИВА (УГОЛЬ) НА 2019 ГОД</t>
  </si>
  <si>
    <t>2017г. (факт)</t>
  </si>
  <si>
    <t>2018г. (ожидаемое)</t>
  </si>
  <si>
    <t>2019г. (проект)</t>
  </si>
  <si>
    <t>Кол-во тонн</t>
  </si>
  <si>
    <t>Цена за тонну</t>
  </si>
  <si>
    <t>Сумма</t>
  </si>
  <si>
    <t>Образование всего, в т.ч. по учреждениям</t>
  </si>
  <si>
    <t>Культура всего, в т.ч. по учреждениям</t>
  </si>
  <si>
    <r>
      <t xml:space="preserve">……… </t>
    </r>
    <r>
      <rPr>
        <sz val="10"/>
        <color theme="1"/>
        <rFont val="Times New Roman"/>
        <family val="1"/>
        <charset val="204"/>
      </rPr>
      <t>и т.д.</t>
    </r>
  </si>
  <si>
    <t>Итого по району</t>
  </si>
  <si>
    <t>Зарезервированные средства, в т.ч.:</t>
  </si>
  <si>
    <t>Расходы за счет собственных средств (без средств субвенций, cубсидий из областного бюджета и ИМБТ)</t>
  </si>
  <si>
    <t>в т.ч. налоги, пошлины и сборы</t>
  </si>
  <si>
    <t>530. Увеличение стоимости акций и иных финансовых инструментов</t>
  </si>
  <si>
    <t>в т.ч. налоги</t>
  </si>
  <si>
    <t>в т.ч. твердое топливо (уголь)</t>
  </si>
</sst>
</file>

<file path=xl/styles.xml><?xml version="1.0" encoding="utf-8"?>
<styleSheet xmlns="http://schemas.openxmlformats.org/spreadsheetml/2006/main">
  <numFmts count="4">
    <numFmt numFmtId="164" formatCode="#,##0.0"/>
    <numFmt numFmtId="165" formatCode="000000"/>
    <numFmt numFmtId="166" formatCode="#,##0_ ;[Red]\-#,##0\ "/>
    <numFmt numFmtId="167" formatCode="0.0%"/>
  </numFmts>
  <fonts count="37">
    <font>
      <sz val="8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8"/>
      <name val="Times New Roman"/>
      <family val="1"/>
      <charset val="204"/>
    </font>
    <font>
      <b/>
      <i/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0"/>
      <name val="Times New Roman CE"/>
      <charset val="204"/>
    </font>
    <font>
      <i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b/>
      <sz val="8"/>
      <name val="Times New Roman"/>
      <family val="1"/>
      <charset val="204"/>
    </font>
    <font>
      <sz val="9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4"/>
      <color indexed="81"/>
      <name val="Tahoma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5" fillId="0" borderId="0"/>
    <xf numFmtId="9" fontId="1" fillId="0" borderId="0" applyFont="0" applyFill="0" applyBorder="0" applyAlignment="0" applyProtection="0"/>
  </cellStyleXfs>
  <cellXfs count="423">
    <xf numFmtId="0" fontId="0" fillId="0" borderId="0" xfId="0"/>
    <xf numFmtId="49" fontId="9" fillId="0" borderId="1" xfId="0" applyNumberFormat="1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6" fontId="4" fillId="0" borderId="1" xfId="1" applyNumberFormat="1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right"/>
    </xf>
    <xf numFmtId="3" fontId="3" fillId="0" borderId="16" xfId="0" applyNumberFormat="1" applyFont="1" applyFill="1" applyBorder="1" applyAlignment="1">
      <alignment horizont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164" fontId="2" fillId="0" borderId="2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166" fontId="14" fillId="0" borderId="1" xfId="1" applyNumberFormat="1" applyFont="1" applyFill="1" applyBorder="1" applyAlignment="1">
      <alignment horizontal="left" vertical="center" wrapText="1"/>
    </xf>
    <xf numFmtId="166" fontId="9" fillId="0" borderId="1" xfId="1" applyNumberFormat="1" applyFont="1" applyFill="1" applyBorder="1" applyAlignment="1">
      <alignment horizontal="left" vertical="center" wrapText="1"/>
    </xf>
    <xf numFmtId="166" fontId="16" fillId="0" borderId="1" xfId="1" applyNumberFormat="1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" fontId="2" fillId="0" borderId="1" xfId="1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/>
    </xf>
    <xf numFmtId="166" fontId="21" fillId="0" borderId="1" xfId="1" applyNumberFormat="1" applyFont="1" applyFill="1" applyBorder="1" applyAlignment="1">
      <alignment horizontal="left" vertical="center" wrapText="1"/>
    </xf>
    <xf numFmtId="3" fontId="3" fillId="0" borderId="1" xfId="0" applyNumberFormat="1" applyFont="1" applyFill="1" applyBorder="1" applyAlignment="1">
      <alignment horizontal="center" vertical="center"/>
    </xf>
    <xf numFmtId="166" fontId="17" fillId="0" borderId="1" xfId="1" applyNumberFormat="1" applyFont="1" applyFill="1" applyBorder="1" applyAlignment="1">
      <alignment horizontal="left" vertical="center" wrapText="1"/>
    </xf>
    <xf numFmtId="3" fontId="17" fillId="0" borderId="1" xfId="0" applyNumberFormat="1" applyFont="1" applyFill="1" applyBorder="1" applyAlignment="1">
      <alignment horizontal="center" vertical="center"/>
    </xf>
    <xf numFmtId="3" fontId="2" fillId="0" borderId="1" xfId="2" applyNumberFormat="1" applyFont="1" applyFill="1" applyBorder="1" applyAlignment="1">
      <alignment horizontal="center" vertical="center"/>
    </xf>
    <xf numFmtId="3" fontId="17" fillId="0" borderId="1" xfId="2" applyNumberFormat="1" applyFont="1" applyFill="1" applyBorder="1" applyAlignment="1">
      <alignment horizontal="center" vertical="center"/>
    </xf>
    <xf numFmtId="1" fontId="5" fillId="0" borderId="1" xfId="1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vertical="center"/>
    </xf>
    <xf numFmtId="49" fontId="2" fillId="0" borderId="0" xfId="0" applyNumberFormat="1" applyFont="1" applyFill="1" applyAlignment="1">
      <alignment horizontal="left" vertical="center"/>
    </xf>
    <xf numFmtId="49" fontId="5" fillId="0" borderId="0" xfId="0" applyNumberFormat="1" applyFont="1" applyFill="1" applyBorder="1" applyAlignment="1">
      <alignment horizontal="left" vertical="center"/>
    </xf>
    <xf numFmtId="3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49" fontId="5" fillId="0" borderId="0" xfId="0" applyNumberFormat="1" applyFont="1" applyFill="1" applyAlignment="1">
      <alignment horizontal="left" vertical="center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vertical="center" wrapText="1"/>
    </xf>
    <xf numFmtId="0" fontId="2" fillId="0" borderId="0" xfId="0" applyFont="1" applyFill="1"/>
    <xf numFmtId="0" fontId="5" fillId="0" borderId="0" xfId="0" applyFont="1" applyFill="1"/>
    <xf numFmtId="0" fontId="2" fillId="0" borderId="0" xfId="0" applyFont="1" applyFill="1" applyBorder="1"/>
    <xf numFmtId="49" fontId="2" fillId="0" borderId="0" xfId="0" applyNumberFormat="1" applyFont="1" applyFill="1" applyAlignment="1">
      <alignment horizontal="left"/>
    </xf>
    <xf numFmtId="49" fontId="5" fillId="0" borderId="0" xfId="0" applyNumberFormat="1" applyFont="1" applyFill="1" applyAlignment="1">
      <alignment horizontal="left"/>
    </xf>
    <xf numFmtId="3" fontId="2" fillId="0" borderId="0" xfId="0" applyNumberFormat="1" applyFont="1" applyFill="1"/>
    <xf numFmtId="0" fontId="2" fillId="0" borderId="0" xfId="0" applyFont="1" applyFill="1" applyAlignment="1">
      <alignment horizontal="right"/>
    </xf>
    <xf numFmtId="0" fontId="8" fillId="0" borderId="1" xfId="0" applyFont="1" applyFill="1" applyBorder="1" applyAlignment="1">
      <alignment horizontal="left" vertical="center" wrapText="1"/>
    </xf>
    <xf numFmtId="3" fontId="17" fillId="0" borderId="1" xfId="0" applyNumberFormat="1" applyFont="1" applyFill="1" applyBorder="1" applyAlignment="1">
      <alignment horizontal="center" vertical="center" wrapText="1"/>
    </xf>
    <xf numFmtId="167" fontId="17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left" vertical="center" wrapText="1"/>
    </xf>
    <xf numFmtId="0" fontId="4" fillId="0" borderId="0" xfId="0" applyFont="1" applyFill="1" applyBorder="1"/>
    <xf numFmtId="0" fontId="5" fillId="0" borderId="0" xfId="0" applyFont="1" applyFill="1" applyAlignment="1"/>
    <xf numFmtId="0" fontId="4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/>
    </xf>
    <xf numFmtId="0" fontId="20" fillId="0" borderId="0" xfId="0" applyFont="1" applyFill="1" applyBorder="1" applyAlignment="1"/>
    <xf numFmtId="0" fontId="5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/>
    <xf numFmtId="0" fontId="6" fillId="0" borderId="0" xfId="0" applyFont="1" applyFill="1"/>
    <xf numFmtId="0" fontId="5" fillId="0" borderId="0" xfId="0" applyFont="1" applyFill="1" applyBorder="1"/>
    <xf numFmtId="3" fontId="2" fillId="0" borderId="1" xfId="0" applyNumberFormat="1" applyFont="1" applyFill="1" applyBorder="1" applyAlignment="1">
      <alignment horizontal="center" vertical="center" wrapText="1"/>
    </xf>
    <xf numFmtId="0" fontId="18" fillId="0" borderId="0" xfId="0" applyFont="1" applyFill="1" applyBorder="1"/>
    <xf numFmtId="0" fontId="5" fillId="0" borderId="1" xfId="0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0" fontId="22" fillId="0" borderId="0" xfId="0" applyFont="1" applyFill="1" applyAlignment="1">
      <alignment vertical="top"/>
    </xf>
    <xf numFmtId="0" fontId="5" fillId="0" borderId="0" xfId="0" applyFont="1" applyFill="1" applyAlignment="1">
      <alignment horizontal="left" wrapText="1"/>
    </xf>
    <xf numFmtId="0" fontId="5" fillId="0" borderId="0" xfId="0" applyFont="1" applyFill="1" applyAlignment="1">
      <alignment horizontal="left" vertical="center" wrapText="1"/>
    </xf>
    <xf numFmtId="167" fontId="17" fillId="2" borderId="1" xfId="0" applyNumberFormat="1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/>
    </xf>
    <xf numFmtId="9" fontId="17" fillId="2" borderId="1" xfId="0" applyNumberFormat="1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3" fontId="17" fillId="2" borderId="1" xfId="0" applyNumberFormat="1" applyFont="1" applyFill="1" applyBorder="1" applyAlignment="1">
      <alignment horizontal="center" vertical="center" wrapText="1"/>
    </xf>
    <xf numFmtId="3" fontId="17" fillId="2" borderId="1" xfId="0" applyNumberFormat="1" applyFont="1" applyFill="1" applyBorder="1" applyAlignment="1">
      <alignment horizontal="center" vertical="center"/>
    </xf>
    <xf numFmtId="3" fontId="3" fillId="2" borderId="16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left" vertical="center" wrapText="1"/>
    </xf>
    <xf numFmtId="3" fontId="2" fillId="2" borderId="16" xfId="0" applyNumberFormat="1" applyFont="1" applyFill="1" applyBorder="1" applyAlignment="1">
      <alignment horizontal="center"/>
    </xf>
    <xf numFmtId="0" fontId="20" fillId="0" borderId="0" xfId="0" applyFont="1" applyFill="1" applyBorder="1" applyAlignment="1">
      <alignment horizontal="right"/>
    </xf>
    <xf numFmtId="1" fontId="2" fillId="2" borderId="1" xfId="0" applyNumberFormat="1" applyFont="1" applyFill="1" applyBorder="1" applyAlignment="1">
      <alignment horizontal="center" vertical="center" wrapText="1"/>
    </xf>
    <xf numFmtId="3" fontId="18" fillId="0" borderId="1" xfId="0" applyNumberFormat="1" applyFont="1" applyFill="1" applyBorder="1" applyAlignment="1">
      <alignment horizontal="right" vertical="center" wrapText="1"/>
    </xf>
    <xf numFmtId="1" fontId="17" fillId="0" borderId="1" xfId="0" applyNumberFormat="1" applyFont="1" applyFill="1" applyBorder="1" applyAlignment="1">
      <alignment horizontal="center" vertical="center" wrapText="1"/>
    </xf>
    <xf numFmtId="3" fontId="2" fillId="2" borderId="26" xfId="0" applyNumberFormat="1" applyFont="1" applyFill="1" applyBorder="1" applyAlignment="1">
      <alignment horizontal="center" vertical="center"/>
    </xf>
    <xf numFmtId="0" fontId="26" fillId="0" borderId="8" xfId="0" applyFont="1" applyFill="1" applyBorder="1" applyAlignment="1">
      <alignment horizontal="left" vertical="center" wrapText="1"/>
    </xf>
    <xf numFmtId="3" fontId="3" fillId="0" borderId="9" xfId="0" applyNumberFormat="1" applyFont="1" applyFill="1" applyBorder="1" applyAlignment="1">
      <alignment horizontal="center" vertical="center" wrapText="1"/>
    </xf>
    <xf numFmtId="167" fontId="17" fillId="0" borderId="31" xfId="0" applyNumberFormat="1" applyFont="1" applyFill="1" applyBorder="1" applyAlignment="1">
      <alignment horizontal="center" vertical="center" wrapText="1"/>
    </xf>
    <xf numFmtId="3" fontId="3" fillId="2" borderId="12" xfId="0" applyNumberFormat="1" applyFont="1" applyFill="1" applyBorder="1" applyAlignment="1">
      <alignment horizontal="center" vertical="center" wrapText="1"/>
    </xf>
    <xf numFmtId="0" fontId="8" fillId="2" borderId="19" xfId="0" applyFont="1" applyFill="1" applyBorder="1" applyAlignment="1">
      <alignment horizontal="left" vertical="center" wrapText="1"/>
    </xf>
    <xf numFmtId="3" fontId="3" fillId="2" borderId="20" xfId="0" applyNumberFormat="1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left" vertical="center" wrapText="1"/>
    </xf>
    <xf numFmtId="167" fontId="17" fillId="2" borderId="4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left" vertical="center" wrapText="1"/>
    </xf>
    <xf numFmtId="167" fontId="17" fillId="0" borderId="4" xfId="0" applyNumberFormat="1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left" vertical="center" wrapText="1"/>
    </xf>
    <xf numFmtId="3" fontId="3" fillId="0" borderId="33" xfId="0" applyNumberFormat="1" applyFont="1" applyFill="1" applyBorder="1" applyAlignment="1">
      <alignment horizontal="center" vertical="center" wrapText="1"/>
    </xf>
    <xf numFmtId="167" fontId="2" fillId="2" borderId="32" xfId="0" applyNumberFormat="1" applyFont="1" applyFill="1" applyBorder="1" applyAlignment="1">
      <alignment horizontal="center" vertical="center" wrapText="1"/>
    </xf>
    <xf numFmtId="0" fontId="8" fillId="2" borderId="21" xfId="0" applyFont="1" applyFill="1" applyBorder="1" applyAlignment="1">
      <alignment horizontal="left" vertical="center" wrapText="1"/>
    </xf>
    <xf numFmtId="3" fontId="3" fillId="2" borderId="36" xfId="0" applyNumberFormat="1" applyFont="1" applyFill="1" applyBorder="1" applyAlignment="1">
      <alignment horizontal="center" vertical="center" wrapText="1"/>
    </xf>
    <xf numFmtId="167" fontId="2" fillId="2" borderId="22" xfId="0" applyNumberFormat="1" applyFont="1" applyFill="1" applyBorder="1" applyAlignment="1">
      <alignment horizontal="center" vertical="center" wrapText="1"/>
    </xf>
    <xf numFmtId="9" fontId="17" fillId="0" borderId="31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wrapText="1"/>
    </xf>
    <xf numFmtId="3" fontId="7" fillId="0" borderId="12" xfId="0" applyNumberFormat="1" applyFont="1" applyFill="1" applyBorder="1" applyAlignment="1">
      <alignment horizontal="center" wrapText="1"/>
    </xf>
    <xf numFmtId="3" fontId="3" fillId="0" borderId="33" xfId="0" applyNumberFormat="1" applyFont="1" applyFill="1" applyBorder="1" applyAlignment="1">
      <alignment horizontal="center" wrapText="1"/>
    </xf>
    <xf numFmtId="9" fontId="17" fillId="0" borderId="4" xfId="0" applyNumberFormat="1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left" vertical="center" wrapText="1"/>
    </xf>
    <xf numFmtId="9" fontId="17" fillId="0" borderId="22" xfId="0" applyNumberFormat="1" applyFont="1" applyFill="1" applyBorder="1" applyAlignment="1">
      <alignment horizontal="center" vertical="center" wrapText="1"/>
    </xf>
    <xf numFmtId="3" fontId="3" fillId="2" borderId="26" xfId="0" applyNumberFormat="1" applyFont="1" applyFill="1" applyBorder="1" applyAlignment="1">
      <alignment wrapText="1"/>
    </xf>
    <xf numFmtId="3" fontId="3" fillId="2" borderId="33" xfId="0" applyNumberFormat="1" applyFont="1" applyFill="1" applyBorder="1" applyAlignment="1">
      <alignment wrapText="1"/>
    </xf>
    <xf numFmtId="49" fontId="9" fillId="0" borderId="11" xfId="0" applyNumberFormat="1" applyFont="1" applyFill="1" applyBorder="1" applyAlignment="1">
      <alignment horizontal="left" vertical="center" wrapText="1"/>
    </xf>
    <xf numFmtId="167" fontId="2" fillId="0" borderId="15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left" vertical="center" wrapText="1"/>
    </xf>
    <xf numFmtId="167" fontId="2" fillId="0" borderId="4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165" fontId="5" fillId="0" borderId="3" xfId="0" applyNumberFormat="1" applyFont="1" applyFill="1" applyBorder="1" applyAlignment="1">
      <alignment horizontal="left" vertical="center" wrapText="1"/>
    </xf>
    <xf numFmtId="49" fontId="9" fillId="0" borderId="21" xfId="0" applyNumberFormat="1" applyFont="1" applyFill="1" applyBorder="1" applyAlignment="1">
      <alignment horizontal="left" vertical="center" wrapText="1"/>
    </xf>
    <xf numFmtId="3" fontId="3" fillId="0" borderId="36" xfId="0" applyNumberFormat="1" applyFont="1" applyFill="1" applyBorder="1" applyAlignment="1">
      <alignment horizontal="center" vertical="center" wrapText="1"/>
    </xf>
    <xf numFmtId="167" fontId="2" fillId="0" borderId="22" xfId="0" applyNumberFormat="1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left" vertical="center" wrapText="1"/>
    </xf>
    <xf numFmtId="3" fontId="3" fillId="2" borderId="28" xfId="0" applyNumberFormat="1" applyFont="1" applyFill="1" applyBorder="1" applyAlignment="1">
      <alignment horizontal="center" wrapText="1"/>
    </xf>
    <xf numFmtId="9" fontId="2" fillId="2" borderId="32" xfId="0" applyNumberFormat="1" applyFont="1" applyFill="1" applyBorder="1" applyAlignment="1">
      <alignment horizontal="center" vertical="center" wrapText="1"/>
    </xf>
    <xf numFmtId="3" fontId="3" fillId="2" borderId="36" xfId="0" applyNumberFormat="1" applyFont="1" applyFill="1" applyBorder="1" applyAlignment="1">
      <alignment horizontal="center" wrapText="1"/>
    </xf>
    <xf numFmtId="9" fontId="2" fillId="2" borderId="22" xfId="0" applyNumberFormat="1" applyFont="1" applyFill="1" applyBorder="1" applyAlignment="1">
      <alignment horizontal="center" vertical="center" wrapText="1"/>
    </xf>
    <xf numFmtId="9" fontId="2" fillId="0" borderId="15" xfId="0" applyNumberFormat="1" applyFont="1" applyFill="1" applyBorder="1" applyAlignment="1">
      <alignment horizontal="center" vertical="center" wrapText="1"/>
    </xf>
    <xf numFmtId="9" fontId="2" fillId="0" borderId="4" xfId="0" applyNumberFormat="1" applyFont="1" applyFill="1" applyBorder="1" applyAlignment="1">
      <alignment horizontal="center" vertical="center" wrapText="1"/>
    </xf>
    <xf numFmtId="9" fontId="2" fillId="0" borderId="22" xfId="0" applyNumberFormat="1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left" vertical="center" wrapText="1"/>
    </xf>
    <xf numFmtId="9" fontId="17" fillId="2" borderId="15" xfId="0" applyNumberFormat="1" applyFont="1" applyFill="1" applyBorder="1" applyAlignment="1">
      <alignment horizontal="center" vertical="center" wrapText="1"/>
    </xf>
    <xf numFmtId="0" fontId="26" fillId="0" borderId="3" xfId="0" applyFont="1" applyFill="1" applyBorder="1" applyAlignment="1">
      <alignment horizontal="left" vertical="center" wrapText="1"/>
    </xf>
    <xf numFmtId="0" fontId="25" fillId="0" borderId="3" xfId="0" applyFont="1" applyFill="1" applyBorder="1" applyAlignment="1">
      <alignment horizontal="left" vertical="center" wrapText="1"/>
    </xf>
    <xf numFmtId="49" fontId="8" fillId="2" borderId="11" xfId="0" applyNumberFormat="1" applyFont="1" applyFill="1" applyBorder="1" applyAlignment="1">
      <alignment horizontal="left" vertical="center" wrapText="1"/>
    </xf>
    <xf numFmtId="3" fontId="3" fillId="2" borderId="41" xfId="0" applyNumberFormat="1" applyFont="1" applyFill="1" applyBorder="1" applyAlignment="1">
      <alignment wrapText="1"/>
    </xf>
    <xf numFmtId="9" fontId="2" fillId="2" borderId="4" xfId="0" applyNumberFormat="1" applyFont="1" applyFill="1" applyBorder="1" applyAlignment="1">
      <alignment horizontal="center" vertical="center" wrapText="1"/>
    </xf>
    <xf numFmtId="0" fontId="9" fillId="0" borderId="21" xfId="0" applyFont="1" applyFill="1" applyBorder="1" applyAlignment="1">
      <alignment horizontal="left" vertical="center" wrapText="1"/>
    </xf>
    <xf numFmtId="167" fontId="17" fillId="2" borderId="15" xfId="0" applyNumberFormat="1" applyFont="1" applyFill="1" applyBorder="1" applyAlignment="1">
      <alignment horizontal="center" vertical="center" wrapText="1"/>
    </xf>
    <xf numFmtId="167" fontId="2" fillId="2" borderId="4" xfId="0" applyNumberFormat="1" applyFont="1" applyFill="1" applyBorder="1" applyAlignment="1">
      <alignment horizontal="center" vertical="center" wrapText="1"/>
    </xf>
    <xf numFmtId="167" fontId="17" fillId="0" borderId="22" xfId="0" applyNumberFormat="1" applyFont="1" applyFill="1" applyBorder="1" applyAlignment="1">
      <alignment horizontal="center" vertical="center" wrapText="1"/>
    </xf>
    <xf numFmtId="3" fontId="7" fillId="2" borderId="12" xfId="0" applyNumberFormat="1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left" vertical="center" wrapText="1"/>
    </xf>
    <xf numFmtId="9" fontId="17" fillId="0" borderId="15" xfId="0" applyNumberFormat="1" applyFont="1" applyFill="1" applyBorder="1" applyAlignment="1">
      <alignment horizontal="center" vertical="center" wrapText="1"/>
    </xf>
    <xf numFmtId="0" fontId="10" fillId="2" borderId="14" xfId="0" applyFont="1" applyFill="1" applyBorder="1" applyAlignment="1">
      <alignment horizontal="left" vertical="center" wrapText="1"/>
    </xf>
    <xf numFmtId="3" fontId="7" fillId="2" borderId="2" xfId="0" applyNumberFormat="1" applyFont="1" applyFill="1" applyBorder="1" applyAlignment="1">
      <alignment horizontal="center" vertical="center" wrapText="1"/>
    </xf>
    <xf numFmtId="167" fontId="17" fillId="2" borderId="40" xfId="0" applyNumberFormat="1" applyFont="1" applyFill="1" applyBorder="1" applyAlignment="1">
      <alignment horizontal="center" vertical="center" wrapText="1"/>
    </xf>
    <xf numFmtId="3" fontId="12" fillId="0" borderId="20" xfId="0" applyNumberFormat="1" applyFont="1" applyFill="1" applyBorder="1" applyAlignment="1">
      <alignment horizontal="center" vertical="center" wrapText="1"/>
    </xf>
    <xf numFmtId="167" fontId="2" fillId="0" borderId="32" xfId="0" applyNumberFormat="1" applyFont="1" applyFill="1" applyBorder="1" applyAlignment="1">
      <alignment horizontal="center" vertical="center" wrapText="1"/>
    </xf>
    <xf numFmtId="3" fontId="3" fillId="0" borderId="7" xfId="0" applyNumberFormat="1" applyFont="1" applyFill="1" applyBorder="1" applyAlignment="1">
      <alignment vertical="center"/>
    </xf>
    <xf numFmtId="9" fontId="3" fillId="0" borderId="7" xfId="0" applyNumberFormat="1" applyFont="1" applyFill="1" applyBorder="1" applyAlignment="1">
      <alignment vertical="center"/>
    </xf>
    <xf numFmtId="3" fontId="3" fillId="0" borderId="7" xfId="0" applyNumberFormat="1" applyFont="1" applyFill="1" applyBorder="1" applyAlignment="1">
      <alignment vertical="center" wrapText="1"/>
    </xf>
    <xf numFmtId="9" fontId="3" fillId="0" borderId="7" xfId="0" applyNumberFormat="1" applyFont="1" applyFill="1" applyBorder="1" applyAlignment="1">
      <alignment vertical="center" wrapText="1"/>
    </xf>
    <xf numFmtId="3" fontId="3" fillId="0" borderId="7" xfId="0" applyNumberFormat="1" applyFont="1" applyFill="1" applyBorder="1" applyAlignment="1">
      <alignment horizontal="center" vertical="center" wrapText="1"/>
    </xf>
    <xf numFmtId="9" fontId="17" fillId="2" borderId="40" xfId="0" applyNumberFormat="1" applyFont="1" applyFill="1" applyBorder="1" applyAlignment="1">
      <alignment horizontal="center" vertical="center" wrapText="1"/>
    </xf>
    <xf numFmtId="9" fontId="2" fillId="0" borderId="32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4" fillId="0" borderId="0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4" fontId="5" fillId="0" borderId="0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49" fontId="8" fillId="0" borderId="0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64" fontId="17" fillId="0" borderId="1" xfId="0" applyNumberFormat="1" applyFont="1" applyFill="1" applyBorder="1" applyAlignment="1">
      <alignment horizontal="center" vertical="center" wrapText="1"/>
    </xf>
    <xf numFmtId="164" fontId="18" fillId="0" borderId="0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Fill="1" applyBorder="1" applyAlignment="1">
      <alignment horizontal="center" vertical="center" wrapText="1"/>
    </xf>
    <xf numFmtId="167" fontId="7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wrapText="1"/>
    </xf>
    <xf numFmtId="164" fontId="8" fillId="0" borderId="1" xfId="0" applyNumberFormat="1" applyFont="1" applyFill="1" applyBorder="1" applyAlignment="1">
      <alignment horizontal="left" vertical="center" wrapText="1"/>
    </xf>
    <xf numFmtId="164" fontId="9" fillId="0" borderId="1" xfId="0" applyNumberFormat="1" applyFont="1" applyFill="1" applyBorder="1" applyAlignment="1">
      <alignment horizontal="left" vertical="center" wrapText="1"/>
    </xf>
    <xf numFmtId="49" fontId="16" fillId="0" borderId="1" xfId="0" applyNumberFormat="1" applyFont="1" applyFill="1" applyBorder="1" applyAlignment="1">
      <alignment horizontal="left" vertical="center" wrapText="1"/>
    </xf>
    <xf numFmtId="164" fontId="16" fillId="0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left" wrapText="1"/>
    </xf>
    <xf numFmtId="49" fontId="5" fillId="0" borderId="0" xfId="0" applyNumberFormat="1" applyFont="1" applyFill="1" applyBorder="1" applyAlignment="1">
      <alignment horizontal="center" wrapText="1"/>
    </xf>
    <xf numFmtId="3" fontId="5" fillId="0" borderId="0" xfId="0" applyNumberFormat="1" applyFont="1" applyFill="1" applyBorder="1" applyAlignment="1">
      <alignment horizontal="center" wrapText="1"/>
    </xf>
    <xf numFmtId="3" fontId="5" fillId="0" borderId="0" xfId="0" applyNumberFormat="1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left" vertical="center" wrapText="1"/>
    </xf>
    <xf numFmtId="167" fontId="7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left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wrapText="1"/>
    </xf>
    <xf numFmtId="0" fontId="17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166" fontId="3" fillId="0" borderId="1" xfId="1" applyNumberFormat="1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0" fontId="17" fillId="0" borderId="1" xfId="0" applyNumberFormat="1" applyFont="1" applyFill="1" applyBorder="1" applyAlignment="1">
      <alignment horizontal="left" vertical="center" wrapText="1"/>
    </xf>
    <xf numFmtId="49" fontId="5" fillId="0" borderId="0" xfId="0" applyNumberFormat="1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horizontal="right" wrapText="1"/>
    </xf>
    <xf numFmtId="0" fontId="20" fillId="0" borderId="0" xfId="0" applyFont="1" applyFill="1" applyAlignment="1">
      <alignment horizontal="right" wrapText="1"/>
    </xf>
    <xf numFmtId="0" fontId="5" fillId="0" borderId="0" xfId="0" applyFont="1" applyFill="1" applyAlignment="1">
      <alignment horizontal="center" wrapText="1"/>
    </xf>
    <xf numFmtId="0" fontId="4" fillId="0" borderId="1" xfId="0" applyFont="1" applyFill="1" applyBorder="1" applyAlignment="1">
      <alignment horizont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4" fontId="5" fillId="0" borderId="0" xfId="0" applyNumberFormat="1" applyFont="1" applyFill="1" applyAlignment="1">
      <alignment horizontal="left" wrapText="1"/>
    </xf>
    <xf numFmtId="0" fontId="5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Alignment="1">
      <alignment horizontal="left" wrapText="1"/>
    </xf>
    <xf numFmtId="0" fontId="20" fillId="0" borderId="0" xfId="0" applyFont="1" applyFill="1" applyBorder="1" applyAlignment="1">
      <alignment horizontal="left" vertical="center" wrapText="1"/>
    </xf>
    <xf numFmtId="3" fontId="5" fillId="0" borderId="1" xfId="0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4" fontId="7" fillId="0" borderId="1" xfId="0" applyNumberFormat="1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left" vertical="center" wrapText="1"/>
    </xf>
    <xf numFmtId="0" fontId="5" fillId="0" borderId="0" xfId="0" applyFont="1" applyFill="1" applyAlignment="1">
      <alignment wrapText="1"/>
    </xf>
    <xf numFmtId="0" fontId="9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wrapText="1"/>
    </xf>
    <xf numFmtId="164" fontId="9" fillId="0" borderId="1" xfId="0" applyNumberFormat="1" applyFont="1" applyFill="1" applyBorder="1" applyAlignment="1">
      <alignment horizontal="center" vertical="center" wrapText="1"/>
    </xf>
    <xf numFmtId="1" fontId="24" fillId="0" borderId="1" xfId="1" applyNumberFormat="1" applyFont="1" applyFill="1" applyBorder="1" applyAlignment="1">
      <alignment horizontal="center" vertical="center" wrapText="1"/>
    </xf>
    <xf numFmtId="1" fontId="24" fillId="0" borderId="1" xfId="0" applyNumberFormat="1" applyFont="1" applyFill="1" applyBorder="1" applyAlignment="1">
      <alignment horizontal="center" vertical="center" wrapText="1"/>
    </xf>
    <xf numFmtId="166" fontId="8" fillId="0" borderId="1" xfId="1" applyNumberFormat="1" applyFont="1" applyFill="1" applyBorder="1" applyAlignment="1">
      <alignment horizontal="left" vertical="center" wrapText="1"/>
    </xf>
    <xf numFmtId="49" fontId="20" fillId="0" borderId="1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left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wrapText="1"/>
    </xf>
    <xf numFmtId="0" fontId="2" fillId="0" borderId="0" xfId="0" applyFont="1" applyFill="1" applyBorder="1" applyAlignment="1">
      <alignment wrapText="1"/>
    </xf>
    <xf numFmtId="0" fontId="2" fillId="0" borderId="0" xfId="0" applyFont="1" applyFill="1" applyAlignment="1">
      <alignment horizontal="right" wrapText="1"/>
    </xf>
    <xf numFmtId="0" fontId="3" fillId="0" borderId="0" xfId="0" applyFont="1" applyFill="1" applyAlignment="1">
      <alignment wrapText="1"/>
    </xf>
    <xf numFmtId="164" fontId="2" fillId="0" borderId="1" xfId="2" applyNumberFormat="1" applyFont="1" applyFill="1" applyBorder="1" applyAlignment="1">
      <alignment horizontal="center" vertical="center" wrapText="1"/>
    </xf>
    <xf numFmtId="164" fontId="3" fillId="0" borderId="1" xfId="2" applyNumberFormat="1" applyFont="1" applyFill="1" applyBorder="1" applyAlignment="1">
      <alignment horizontal="center" vertical="center" wrapText="1"/>
    </xf>
    <xf numFmtId="164" fontId="17" fillId="0" borderId="1" xfId="2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wrapText="1"/>
    </xf>
    <xf numFmtId="164" fontId="3" fillId="0" borderId="1" xfId="0" applyNumberFormat="1" applyFont="1" applyFill="1" applyBorder="1" applyAlignment="1">
      <alignment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0" borderId="1" xfId="2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Alignment="1">
      <alignment horizontal="left" wrapText="1"/>
    </xf>
    <xf numFmtId="3" fontId="2" fillId="0" borderId="0" xfId="0" applyNumberFormat="1" applyFont="1" applyFill="1" applyAlignment="1">
      <alignment wrapText="1"/>
    </xf>
    <xf numFmtId="0" fontId="20" fillId="0" borderId="0" xfId="0" applyFont="1" applyFill="1" applyAlignment="1">
      <alignment wrapText="1"/>
    </xf>
    <xf numFmtId="0" fontId="20" fillId="0" borderId="0" xfId="0" applyFont="1" applyFill="1" applyBorder="1" applyAlignment="1">
      <alignment wrapText="1"/>
    </xf>
    <xf numFmtId="0" fontId="24" fillId="0" borderId="1" xfId="0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164" fontId="9" fillId="0" borderId="1" xfId="2" applyNumberFormat="1" applyFont="1" applyFill="1" applyBorder="1" applyAlignment="1">
      <alignment horizontal="center" vertical="center" wrapText="1"/>
    </xf>
    <xf numFmtId="164" fontId="16" fillId="0" borderId="1" xfId="0" applyNumberFormat="1" applyFont="1" applyFill="1" applyBorder="1" applyAlignment="1">
      <alignment horizontal="center" vertical="center" wrapText="1"/>
    </xf>
    <xf numFmtId="164" fontId="16" fillId="0" borderId="1" xfId="2" applyNumberFormat="1" applyFont="1" applyFill="1" applyBorder="1" applyAlignment="1">
      <alignment horizontal="center" vertical="center" wrapText="1"/>
    </xf>
    <xf numFmtId="0" fontId="23" fillId="0" borderId="0" xfId="0" applyFont="1" applyFill="1" applyAlignment="1">
      <alignment wrapText="1"/>
    </xf>
    <xf numFmtId="49" fontId="23" fillId="0" borderId="1" xfId="0" applyNumberFormat="1" applyFont="1" applyFill="1" applyBorder="1" applyAlignment="1">
      <alignment horizontal="left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164" fontId="10" fillId="0" borderId="1" xfId="2" applyNumberFormat="1" applyFont="1" applyFill="1" applyBorder="1" applyAlignment="1">
      <alignment horizontal="center" vertical="center" wrapText="1"/>
    </xf>
    <xf numFmtId="0" fontId="29" fillId="0" borderId="0" xfId="0" applyFont="1" applyFill="1" applyAlignment="1">
      <alignment horizontal="center" vertical="center" wrapText="1"/>
    </xf>
    <xf numFmtId="0" fontId="30" fillId="0" borderId="0" xfId="0" applyFont="1" applyFill="1" applyAlignment="1">
      <alignment vertical="center" wrapText="1"/>
    </xf>
    <xf numFmtId="0" fontId="29" fillId="0" borderId="0" xfId="0" applyFont="1" applyFill="1" applyAlignment="1">
      <alignment vertical="center" wrapText="1"/>
    </xf>
    <xf numFmtId="0" fontId="30" fillId="0" borderId="0" xfId="0" applyFont="1" applyFill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 wrapText="1"/>
    </xf>
    <xf numFmtId="0" fontId="30" fillId="2" borderId="1" xfId="0" applyFont="1" applyFill="1" applyBorder="1" applyAlignment="1">
      <alignment horizontal="left" vertical="center" wrapText="1"/>
    </xf>
    <xf numFmtId="4" fontId="28" fillId="2" borderId="1" xfId="0" applyNumberFormat="1" applyFont="1" applyFill="1" applyBorder="1" applyAlignment="1">
      <alignment horizontal="center" vertical="center" wrapText="1"/>
    </xf>
    <xf numFmtId="0" fontId="34" fillId="2" borderId="1" xfId="0" applyFont="1" applyFill="1" applyBorder="1" applyAlignment="1">
      <alignment horizontal="left" vertical="center" wrapText="1"/>
    </xf>
    <xf numFmtId="0" fontId="30" fillId="0" borderId="1" xfId="0" applyFont="1" applyFill="1" applyBorder="1" applyAlignment="1">
      <alignment horizontal="left" vertical="center" wrapText="1"/>
    </xf>
    <xf numFmtId="4" fontId="29" fillId="0" borderId="1" xfId="0" applyNumberFormat="1" applyFont="1" applyFill="1" applyBorder="1" applyAlignment="1">
      <alignment horizontal="center" vertical="center" wrapText="1"/>
    </xf>
    <xf numFmtId="4" fontId="28" fillId="0" borderId="1" xfId="0" applyNumberFormat="1" applyFont="1" applyFill="1" applyBorder="1" applyAlignment="1">
      <alignment horizontal="center" vertical="center" wrapText="1"/>
    </xf>
    <xf numFmtId="0" fontId="28" fillId="0" borderId="0" xfId="0" applyFont="1" applyFill="1" applyAlignment="1">
      <alignment horizontal="center" vertical="center" wrapText="1"/>
    </xf>
    <xf numFmtId="0" fontId="30" fillId="0" borderId="0" xfId="0" applyFont="1" applyAlignment="1">
      <alignment wrapText="1"/>
    </xf>
    <xf numFmtId="0" fontId="36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left" vertical="center" wrapText="1"/>
    </xf>
    <xf numFmtId="0" fontId="36" fillId="0" borderId="1" xfId="0" applyFont="1" applyBorder="1" applyAlignment="1">
      <alignment horizontal="left" vertical="center" wrapText="1"/>
    </xf>
    <xf numFmtId="0" fontId="36" fillId="0" borderId="4" xfId="0" applyFont="1" applyBorder="1" applyAlignment="1">
      <alignment horizontal="center" vertical="center" wrapText="1"/>
    </xf>
    <xf numFmtId="0" fontId="30" fillId="0" borderId="4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left" vertical="center" wrapText="1"/>
    </xf>
    <xf numFmtId="0" fontId="35" fillId="0" borderId="20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29" fillId="0" borderId="0" xfId="0" applyFont="1" applyAlignment="1">
      <alignment wrapText="1"/>
    </xf>
    <xf numFmtId="0" fontId="30" fillId="0" borderId="1" xfId="0" applyFont="1" applyBorder="1" applyAlignment="1">
      <alignment horizontal="center" vertical="center" wrapText="1"/>
    </xf>
    <xf numFmtId="164" fontId="28" fillId="0" borderId="1" xfId="0" applyNumberFormat="1" applyFont="1" applyBorder="1" applyAlignment="1">
      <alignment horizontal="center" vertical="center" wrapText="1"/>
    </xf>
    <xf numFmtId="0" fontId="28" fillId="0" borderId="0" xfId="0" applyFont="1" applyAlignment="1">
      <alignment wrapText="1"/>
    </xf>
    <xf numFmtId="164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9" fillId="0" borderId="43" xfId="0" applyFont="1" applyFill="1" applyBorder="1" applyAlignment="1">
      <alignment horizontal="left" vertical="center" wrapText="1"/>
    </xf>
    <xf numFmtId="3" fontId="2" fillId="0" borderId="6" xfId="0" applyNumberFormat="1" applyFont="1" applyFill="1" applyBorder="1" applyAlignment="1">
      <alignment horizontal="center" vertical="center"/>
    </xf>
    <xf numFmtId="3" fontId="2" fillId="0" borderId="6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right"/>
    </xf>
    <xf numFmtId="3" fontId="5" fillId="0" borderId="7" xfId="0" applyNumberFormat="1" applyFont="1" applyFill="1" applyBorder="1" applyAlignment="1">
      <alignment horizontal="right" vertical="center" wrapText="1"/>
    </xf>
    <xf numFmtId="9" fontId="2" fillId="2" borderId="7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vertical="center" wrapText="1"/>
    </xf>
    <xf numFmtId="2" fontId="3" fillId="0" borderId="0" xfId="1" applyNumberFormat="1" applyFont="1" applyFill="1" applyBorder="1" applyAlignment="1">
      <alignment horizontal="center" vertical="center" wrapText="1"/>
    </xf>
    <xf numFmtId="2" fontId="3" fillId="0" borderId="0" xfId="1" applyNumberFormat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3" fontId="3" fillId="0" borderId="17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/>
    </xf>
    <xf numFmtId="3" fontId="2" fillId="0" borderId="13" xfId="0" applyNumberFormat="1" applyFont="1" applyFill="1" applyBorder="1" applyAlignment="1">
      <alignment horizontal="center"/>
    </xf>
    <xf numFmtId="3" fontId="3" fillId="0" borderId="34" xfId="0" applyNumberFormat="1" applyFont="1" applyFill="1" applyBorder="1" applyAlignment="1">
      <alignment horizontal="center" vertical="center" wrapText="1"/>
    </xf>
    <xf numFmtId="3" fontId="3" fillId="0" borderId="35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/>
    </xf>
    <xf numFmtId="3" fontId="3" fillId="2" borderId="20" xfId="0" applyNumberFormat="1" applyFont="1" applyFill="1" applyBorder="1" applyAlignment="1">
      <alignment horizontal="center" vertical="center" wrapText="1"/>
    </xf>
    <xf numFmtId="3" fontId="3" fillId="2" borderId="34" xfId="0" applyNumberFormat="1" applyFont="1" applyFill="1" applyBorder="1" applyAlignment="1">
      <alignment horizontal="center" vertical="center" wrapText="1"/>
    </xf>
    <xf numFmtId="3" fontId="3" fillId="2" borderId="35" xfId="0" applyNumberFormat="1" applyFont="1" applyFill="1" applyBorder="1" applyAlignment="1">
      <alignment horizontal="center" vertical="center" wrapText="1"/>
    </xf>
    <xf numFmtId="3" fontId="7" fillId="2" borderId="24" xfId="0" applyNumberFormat="1" applyFont="1" applyFill="1" applyBorder="1" applyAlignment="1">
      <alignment horizontal="center" vertical="center" wrapText="1"/>
    </xf>
    <xf numFmtId="3" fontId="7" fillId="2" borderId="25" xfId="0" applyNumberFormat="1" applyFont="1" applyFill="1" applyBorder="1" applyAlignment="1">
      <alignment horizontal="center" vertical="center" wrapText="1"/>
    </xf>
    <xf numFmtId="3" fontId="12" fillId="0" borderId="20" xfId="0" applyNumberFormat="1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/>
    </xf>
    <xf numFmtId="3" fontId="2" fillId="0" borderId="13" xfId="0" applyNumberFormat="1" applyFont="1" applyFill="1" applyBorder="1" applyAlignment="1">
      <alignment horizontal="center" vertical="center"/>
    </xf>
    <xf numFmtId="0" fontId="8" fillId="0" borderId="19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13" fillId="0" borderId="29" xfId="0" applyFont="1" applyFill="1" applyBorder="1" applyAlignment="1">
      <alignment horizontal="center" vertical="center" wrapText="1"/>
    </xf>
    <xf numFmtId="0" fontId="13" fillId="0" borderId="39" xfId="0" applyFont="1" applyFill="1" applyBorder="1" applyAlignment="1">
      <alignment horizontal="center" vertical="center" wrapText="1"/>
    </xf>
    <xf numFmtId="0" fontId="13" fillId="0" borderId="30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/>
    </xf>
    <xf numFmtId="3" fontId="3" fillId="0" borderId="9" xfId="0" applyNumberFormat="1" applyFont="1" applyFill="1" applyBorder="1" applyAlignment="1">
      <alignment horizontal="center" vertical="center" wrapText="1"/>
    </xf>
    <xf numFmtId="3" fontId="2" fillId="2" borderId="26" xfId="0" applyNumberFormat="1" applyFont="1" applyFill="1" applyBorder="1" applyAlignment="1">
      <alignment horizontal="center" vertical="center"/>
    </xf>
    <xf numFmtId="3" fontId="2" fillId="2" borderId="27" xfId="0" applyNumberFormat="1" applyFont="1" applyFill="1" applyBorder="1" applyAlignment="1">
      <alignment horizontal="center" vertical="center"/>
    </xf>
    <xf numFmtId="3" fontId="3" fillId="0" borderId="17" xfId="0" applyNumberFormat="1" applyFont="1" applyFill="1" applyBorder="1" applyAlignment="1">
      <alignment horizontal="center" vertical="center"/>
    </xf>
    <xf numFmtId="3" fontId="3" fillId="0" borderId="13" xfId="0" applyNumberFormat="1" applyFont="1" applyFill="1" applyBorder="1" applyAlignment="1">
      <alignment horizontal="center" vertical="center"/>
    </xf>
    <xf numFmtId="0" fontId="13" fillId="0" borderId="20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3" fontId="2" fillId="2" borderId="12" xfId="0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wrapText="1"/>
    </xf>
    <xf numFmtId="0" fontId="13" fillId="0" borderId="32" xfId="0" applyFont="1" applyFill="1" applyBorder="1" applyAlignment="1">
      <alignment horizontal="center" vertical="center" wrapText="1"/>
    </xf>
    <xf numFmtId="0" fontId="13" fillId="0" borderId="40" xfId="0" applyFont="1" applyFill="1" applyBorder="1" applyAlignment="1">
      <alignment horizontal="center" vertical="center" wrapText="1"/>
    </xf>
    <xf numFmtId="0" fontId="13" fillId="0" borderId="23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3" fontId="2" fillId="0" borderId="34" xfId="0" applyNumberFormat="1" applyFont="1" applyFill="1" applyBorder="1" applyAlignment="1">
      <alignment horizontal="center"/>
    </xf>
    <xf numFmtId="3" fontId="2" fillId="0" borderId="35" xfId="0" applyNumberFormat="1" applyFont="1" applyFill="1" applyBorder="1" applyAlignment="1">
      <alignment horizontal="center"/>
    </xf>
    <xf numFmtId="3" fontId="3" fillId="2" borderId="17" xfId="0" applyNumberFormat="1" applyFont="1" applyFill="1" applyBorder="1" applyAlignment="1">
      <alignment horizontal="center" vertical="center" wrapText="1"/>
    </xf>
    <xf numFmtId="3" fontId="3" fillId="2" borderId="13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22" fillId="0" borderId="0" xfId="0" applyFont="1" applyFill="1" applyBorder="1" applyAlignment="1">
      <alignment horizontal="left" vertical="top" wrapText="1"/>
    </xf>
    <xf numFmtId="3" fontId="2" fillId="2" borderId="17" xfId="0" applyNumberFormat="1" applyFont="1" applyFill="1" applyBorder="1" applyAlignment="1">
      <alignment horizontal="center"/>
    </xf>
    <xf numFmtId="3" fontId="2" fillId="2" borderId="13" xfId="0" applyNumberFormat="1" applyFont="1" applyFill="1" applyBorder="1" applyAlignment="1">
      <alignment horizontal="center"/>
    </xf>
    <xf numFmtId="0" fontId="26" fillId="0" borderId="18" xfId="0" applyFont="1" applyFill="1" applyBorder="1" applyAlignment="1">
      <alignment horizontal="left" vertical="center" wrapText="1"/>
    </xf>
    <xf numFmtId="0" fontId="26" fillId="0" borderId="10" xfId="0" applyFont="1" applyFill="1" applyBorder="1" applyAlignment="1">
      <alignment horizontal="left" vertical="center" wrapText="1"/>
    </xf>
    <xf numFmtId="3" fontId="3" fillId="0" borderId="26" xfId="0" applyNumberFormat="1" applyFont="1" applyFill="1" applyBorder="1" applyAlignment="1">
      <alignment horizontal="center" vertical="center" wrapText="1"/>
    </xf>
    <xf numFmtId="3" fontId="3" fillId="0" borderId="27" xfId="0" applyNumberFormat="1" applyFont="1" applyFill="1" applyBorder="1" applyAlignment="1">
      <alignment horizontal="center" vertical="center" wrapText="1"/>
    </xf>
    <xf numFmtId="9" fontId="17" fillId="2" borderId="2" xfId="0" applyNumberFormat="1" applyFont="1" applyFill="1" applyBorder="1" applyAlignment="1">
      <alignment horizontal="center" vertical="center" wrapText="1"/>
    </xf>
    <xf numFmtId="9" fontId="17" fillId="2" borderId="6" xfId="0" applyNumberFormat="1" applyFont="1" applyFill="1" applyBorder="1" applyAlignment="1">
      <alignment horizontal="center" vertical="center" wrapText="1"/>
    </xf>
    <xf numFmtId="9" fontId="17" fillId="2" borderId="12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/>
    </xf>
    <xf numFmtId="3" fontId="5" fillId="0" borderId="13" xfId="0" applyNumberFormat="1" applyFont="1" applyFill="1" applyBorder="1" applyAlignment="1">
      <alignment horizontal="center"/>
    </xf>
    <xf numFmtId="3" fontId="3" fillId="0" borderId="17" xfId="0" applyNumberFormat="1" applyFont="1" applyFill="1" applyBorder="1" applyAlignment="1">
      <alignment horizontal="center" wrapText="1"/>
    </xf>
    <xf numFmtId="3" fontId="3" fillId="0" borderId="13" xfId="0" applyNumberFormat="1" applyFont="1" applyFill="1" applyBorder="1" applyAlignment="1">
      <alignment horizontal="center" wrapText="1"/>
    </xf>
    <xf numFmtId="3" fontId="3" fillId="0" borderId="34" xfId="0" applyNumberFormat="1" applyFont="1" applyFill="1" applyBorder="1" applyAlignment="1">
      <alignment horizontal="center" wrapText="1"/>
    </xf>
    <xf numFmtId="3" fontId="3" fillId="0" borderId="35" xfId="0" applyNumberFormat="1" applyFont="1" applyFill="1" applyBorder="1" applyAlignment="1">
      <alignment horizontal="center" wrapText="1"/>
    </xf>
    <xf numFmtId="3" fontId="3" fillId="0" borderId="26" xfId="0" applyNumberFormat="1" applyFont="1" applyFill="1" applyBorder="1" applyAlignment="1">
      <alignment horizontal="center" wrapText="1"/>
    </xf>
    <xf numFmtId="3" fontId="3" fillId="0" borderId="27" xfId="0" applyNumberFormat="1" applyFont="1" applyFill="1" applyBorder="1" applyAlignment="1">
      <alignment horizontal="center" wrapText="1"/>
    </xf>
    <xf numFmtId="3" fontId="3" fillId="2" borderId="34" xfId="0" applyNumberFormat="1" applyFont="1" applyFill="1" applyBorder="1" applyAlignment="1">
      <alignment horizontal="center" wrapText="1"/>
    </xf>
    <xf numFmtId="3" fontId="3" fillId="2" borderId="35" xfId="0" applyNumberFormat="1" applyFont="1" applyFill="1" applyBorder="1" applyAlignment="1">
      <alignment horizontal="center" wrapText="1"/>
    </xf>
    <xf numFmtId="3" fontId="3" fillId="2" borderId="37" xfId="0" applyNumberFormat="1" applyFont="1" applyFill="1" applyBorder="1" applyAlignment="1">
      <alignment horizontal="center" wrapText="1"/>
    </xf>
    <xf numFmtId="3" fontId="3" fillId="2" borderId="38" xfId="0" applyNumberFormat="1" applyFont="1" applyFill="1" applyBorder="1" applyAlignment="1">
      <alignment horizontal="center" wrapText="1"/>
    </xf>
    <xf numFmtId="3" fontId="7" fillId="2" borderId="2" xfId="0" applyNumberFormat="1" applyFont="1" applyFill="1" applyBorder="1" applyAlignment="1">
      <alignment horizontal="center" vertical="center" wrapText="1"/>
    </xf>
    <xf numFmtId="3" fontId="7" fillId="2" borderId="2" xfId="0" applyNumberFormat="1" applyFont="1" applyFill="1" applyBorder="1" applyAlignment="1">
      <alignment horizontal="center" vertical="center"/>
    </xf>
    <xf numFmtId="0" fontId="26" fillId="0" borderId="19" xfId="0" applyFont="1" applyFill="1" applyBorder="1" applyAlignment="1">
      <alignment horizontal="left" vertical="center" wrapText="1"/>
    </xf>
    <xf numFmtId="0" fontId="26" fillId="0" borderId="21" xfId="0" applyFont="1" applyFill="1" applyBorder="1" applyAlignment="1">
      <alignment horizontal="left" vertical="center" wrapText="1"/>
    </xf>
    <xf numFmtId="0" fontId="25" fillId="0" borderId="0" xfId="0" applyFont="1" applyFill="1" applyBorder="1" applyAlignment="1">
      <alignment horizontal="left" vertical="top" wrapText="1"/>
    </xf>
    <xf numFmtId="49" fontId="8" fillId="0" borderId="0" xfId="0" applyNumberFormat="1" applyFont="1" applyFill="1" applyBorder="1" applyAlignment="1">
      <alignment horizontal="center" vertical="center" wrapText="1"/>
    </xf>
    <xf numFmtId="49" fontId="9" fillId="0" borderId="33" xfId="0" applyNumberFormat="1" applyFont="1" applyFill="1" applyBorder="1" applyAlignment="1">
      <alignment horizontal="right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30" fillId="0" borderId="0" xfId="0" applyFont="1" applyFill="1" applyAlignment="1">
      <alignment horizontal="left" wrapText="1"/>
    </xf>
    <xf numFmtId="0" fontId="29" fillId="0" borderId="0" xfId="0" applyFont="1" applyFill="1" applyAlignment="1">
      <alignment horizontal="left" wrapText="1"/>
    </xf>
    <xf numFmtId="0" fontId="30" fillId="0" borderId="1" xfId="0" applyFont="1" applyFill="1" applyBorder="1" applyAlignment="1">
      <alignment horizontal="center" vertical="center" wrapText="1"/>
    </xf>
    <xf numFmtId="0" fontId="28" fillId="0" borderId="0" xfId="0" applyFont="1" applyFill="1" applyAlignment="1">
      <alignment horizontal="center" vertical="center" wrapText="1"/>
    </xf>
    <xf numFmtId="0" fontId="29" fillId="0" borderId="33" xfId="0" applyFont="1" applyFill="1" applyBorder="1" applyAlignment="1">
      <alignment horizontal="center" wrapText="1"/>
    </xf>
    <xf numFmtId="0" fontId="31" fillId="0" borderId="42" xfId="0" applyFont="1" applyFill="1" applyBorder="1" applyAlignment="1">
      <alignment horizontal="center" vertical="top" wrapText="1"/>
    </xf>
    <xf numFmtId="0" fontId="32" fillId="0" borderId="1" xfId="0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4" fillId="0" borderId="4" xfId="0" applyFont="1" applyBorder="1" applyAlignment="1">
      <alignment horizontal="center" vertical="center" wrapText="1"/>
    </xf>
    <xf numFmtId="0" fontId="34" fillId="0" borderId="21" xfId="0" applyFont="1" applyBorder="1" applyAlignment="1">
      <alignment horizontal="center" vertical="center" wrapText="1"/>
    </xf>
    <xf numFmtId="0" fontId="34" fillId="0" borderId="7" xfId="0" applyFont="1" applyBorder="1" applyAlignment="1">
      <alignment horizontal="center" vertical="center" wrapText="1"/>
    </xf>
    <xf numFmtId="0" fontId="34" fillId="0" borderId="22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right" vertical="center" wrapText="1"/>
    </xf>
    <xf numFmtId="0" fontId="30" fillId="0" borderId="1" xfId="0" applyFont="1" applyBorder="1" applyAlignment="1">
      <alignment horizontal="center" vertical="center" wrapText="1"/>
    </xf>
    <xf numFmtId="0" fontId="30" fillId="0" borderId="4" xfId="0" applyFont="1" applyBorder="1" applyAlignment="1">
      <alignment horizontal="center" vertical="center" wrapText="1"/>
    </xf>
    <xf numFmtId="0" fontId="34" fillId="0" borderId="7" xfId="0" applyFont="1" applyBorder="1" applyAlignment="1">
      <alignment horizontal="right" vertical="center" wrapText="1"/>
    </xf>
    <xf numFmtId="0" fontId="30" fillId="0" borderId="19" xfId="0" applyFont="1" applyBorder="1" applyAlignment="1">
      <alignment horizontal="center" vertical="center" wrapText="1"/>
    </xf>
    <xf numFmtId="0" fontId="30" fillId="0" borderId="3" xfId="0" applyFont="1" applyBorder="1" applyAlignment="1">
      <alignment horizontal="center" vertical="center" wrapText="1"/>
    </xf>
    <xf numFmtId="0" fontId="30" fillId="0" borderId="20" xfId="0" applyFont="1" applyBorder="1" applyAlignment="1">
      <alignment horizontal="center" vertical="center" wrapText="1"/>
    </xf>
    <xf numFmtId="0" fontId="34" fillId="0" borderId="20" xfId="0" applyFont="1" applyBorder="1" applyAlignment="1">
      <alignment horizontal="center" vertical="center" wrapText="1"/>
    </xf>
    <xf numFmtId="0" fontId="34" fillId="0" borderId="32" xfId="0" applyFont="1" applyBorder="1" applyAlignment="1">
      <alignment horizontal="center" vertical="center" wrapText="1"/>
    </xf>
    <xf numFmtId="0" fontId="34" fillId="0" borderId="19" xfId="0" applyFont="1" applyBorder="1" applyAlignment="1">
      <alignment horizontal="center" vertical="center" wrapText="1"/>
    </xf>
    <xf numFmtId="0" fontId="34" fillId="0" borderId="3" xfId="0" applyFont="1" applyBorder="1" applyAlignment="1">
      <alignment horizontal="center" vertical="center" wrapText="1"/>
    </xf>
    <xf numFmtId="0" fontId="35" fillId="0" borderId="20" xfId="0" applyFont="1" applyBorder="1" applyAlignment="1">
      <alignment horizontal="center" vertical="center" wrapText="1"/>
    </xf>
    <xf numFmtId="0" fontId="35" fillId="0" borderId="32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left" vertical="center" wrapText="1"/>
    </xf>
    <xf numFmtId="0" fontId="35" fillId="0" borderId="17" xfId="0" applyFont="1" applyBorder="1" applyAlignment="1">
      <alignment horizontal="right" vertical="center" wrapText="1"/>
    </xf>
    <xf numFmtId="0" fontId="35" fillId="0" borderId="16" xfId="0" applyFont="1" applyBorder="1" applyAlignment="1">
      <alignment horizontal="right" vertical="center" wrapText="1"/>
    </xf>
    <xf numFmtId="0" fontId="35" fillId="0" borderId="13" xfId="0" applyFont="1" applyBorder="1" applyAlignment="1">
      <alignment horizontal="right" vertical="center" wrapText="1"/>
    </xf>
    <xf numFmtId="0" fontId="30" fillId="0" borderId="1" xfId="0" applyFont="1" applyBorder="1" applyAlignment="1">
      <alignment horizontal="left" vertical="center" wrapText="1"/>
    </xf>
    <xf numFmtId="0" fontId="36" fillId="0" borderId="17" xfId="0" applyFont="1" applyBorder="1" applyAlignment="1">
      <alignment horizontal="left" vertical="center" wrapText="1"/>
    </xf>
    <xf numFmtId="0" fontId="36" fillId="0" borderId="16" xfId="0" applyFont="1" applyBorder="1" applyAlignment="1">
      <alignment horizontal="left" vertical="center" wrapText="1"/>
    </xf>
    <xf numFmtId="0" fontId="36" fillId="0" borderId="13" xfId="0" applyFont="1" applyBorder="1" applyAlignment="1">
      <alignment horizontal="left" vertical="center" wrapText="1"/>
    </xf>
    <xf numFmtId="0" fontId="35" fillId="0" borderId="1" xfId="0" applyFont="1" applyBorder="1" applyAlignment="1">
      <alignment horizontal="center" vertical="center" wrapText="1"/>
    </xf>
    <xf numFmtId="0" fontId="35" fillId="0" borderId="4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28" fillId="0" borderId="19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 wrapText="1"/>
    </xf>
    <xf numFmtId="0" fontId="28" fillId="0" borderId="21" xfId="0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30" fillId="0" borderId="33" xfId="0" applyFont="1" applyBorder="1" applyAlignment="1">
      <alignment horizontal="center" wrapText="1"/>
    </xf>
    <xf numFmtId="0" fontId="31" fillId="0" borderId="42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left" vertical="center" wrapText="1"/>
    </xf>
    <xf numFmtId="0" fontId="34" fillId="0" borderId="1" xfId="0" applyFont="1" applyBorder="1" applyAlignment="1">
      <alignment vertical="top" wrapText="1"/>
    </xf>
    <xf numFmtId="0" fontId="9" fillId="0" borderId="1" xfId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wrapText="1"/>
    </xf>
  </cellXfs>
  <cellStyles count="3">
    <cellStyle name="Обычный" xfId="0" builtinId="0"/>
    <cellStyle name="Обычный_Лист1" xfId="1"/>
    <cellStyle name="Процентный" xfId="2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D30"/>
  <sheetViews>
    <sheetView tabSelected="1" zoomScale="70" zoomScaleNormal="70" workbookViewId="0">
      <selection activeCell="E13" sqref="E13"/>
    </sheetView>
  </sheetViews>
  <sheetFormatPr defaultRowHeight="15.75"/>
  <cols>
    <col min="1" max="1" width="67.83203125" style="27" customWidth="1"/>
    <col min="2" max="2" width="26.6640625" style="28" customWidth="1"/>
    <col min="3" max="3" width="15.5" style="27" customWidth="1"/>
    <col min="4" max="4" width="17.1640625" style="27" customWidth="1"/>
    <col min="5" max="5" width="16.5" style="27" customWidth="1"/>
    <col min="6" max="6" width="17.1640625" style="27" customWidth="1"/>
    <col min="7" max="7" width="18.5" style="27" customWidth="1"/>
    <col min="8" max="9" width="17.83203125" style="27" customWidth="1"/>
    <col min="10" max="10" width="18.33203125" style="27" customWidth="1"/>
    <col min="11" max="11" width="7" style="27" customWidth="1"/>
    <col min="12" max="56" width="10.6640625" style="27" hidden="1" customWidth="1"/>
    <col min="57" max="16384" width="9.33203125" style="27"/>
  </cols>
  <sheetData>
    <row r="1" spans="1:10" ht="54.75" customHeight="1">
      <c r="A1" s="290" t="s">
        <v>199</v>
      </c>
      <c r="B1" s="291"/>
      <c r="C1" s="291"/>
      <c r="D1" s="291"/>
      <c r="E1" s="291"/>
      <c r="F1" s="291"/>
      <c r="G1" s="291"/>
      <c r="H1" s="291"/>
      <c r="I1" s="291"/>
      <c r="J1" s="291"/>
    </row>
    <row r="2" spans="1:10">
      <c r="C2" s="29"/>
      <c r="D2" s="29"/>
      <c r="J2" s="27" t="s">
        <v>57</v>
      </c>
    </row>
    <row r="3" spans="1:10">
      <c r="A3" s="292" t="s">
        <v>58</v>
      </c>
      <c r="B3" s="293" t="s">
        <v>59</v>
      </c>
      <c r="C3" s="293" t="s">
        <v>195</v>
      </c>
      <c r="D3" s="293" t="s">
        <v>196</v>
      </c>
      <c r="E3" s="294" t="s">
        <v>193</v>
      </c>
      <c r="F3" s="294"/>
      <c r="G3" s="294"/>
      <c r="H3" s="294" t="s">
        <v>194</v>
      </c>
      <c r="I3" s="294"/>
      <c r="J3" s="294"/>
    </row>
    <row r="4" spans="1:10" ht="92.25" customHeight="1">
      <c r="A4" s="292"/>
      <c r="B4" s="293"/>
      <c r="C4" s="293"/>
      <c r="D4" s="293"/>
      <c r="E4" s="2" t="s">
        <v>197</v>
      </c>
      <c r="F4" s="2" t="s">
        <v>60</v>
      </c>
      <c r="G4" s="2" t="s">
        <v>198</v>
      </c>
      <c r="H4" s="17" t="s">
        <v>61</v>
      </c>
      <c r="I4" s="17" t="s">
        <v>112</v>
      </c>
      <c r="J4" s="17" t="s">
        <v>62</v>
      </c>
    </row>
    <row r="5" spans="1:10">
      <c r="A5" s="18">
        <v>1</v>
      </c>
      <c r="B5" s="26">
        <v>2</v>
      </c>
      <c r="C5" s="7">
        <v>3</v>
      </c>
      <c r="D5" s="7">
        <v>4</v>
      </c>
      <c r="E5" s="19">
        <v>5</v>
      </c>
      <c r="F5" s="19">
        <v>6</v>
      </c>
      <c r="G5" s="19" t="s">
        <v>118</v>
      </c>
      <c r="H5" s="19">
        <v>8</v>
      </c>
      <c r="I5" s="30">
        <v>9</v>
      </c>
      <c r="J5" s="30" t="s">
        <v>119</v>
      </c>
    </row>
    <row r="6" spans="1:10">
      <c r="A6" s="13" t="s">
        <v>63</v>
      </c>
      <c r="B6" s="3" t="s">
        <v>188</v>
      </c>
      <c r="C6" s="21">
        <f>SUM(C7:C14)+C15+C19+C20+C21+C24+C25+C26</f>
        <v>0</v>
      </c>
      <c r="D6" s="21">
        <f t="shared" ref="D6:I6" si="0">SUM(D7:D14)+D15+D19+D20+D21+D24+D25+D26</f>
        <v>0</v>
      </c>
      <c r="E6" s="21">
        <f t="shared" si="0"/>
        <v>0</v>
      </c>
      <c r="F6" s="21">
        <f t="shared" si="0"/>
        <v>0</v>
      </c>
      <c r="G6" s="23">
        <f>F6-D6</f>
        <v>0</v>
      </c>
      <c r="H6" s="21">
        <f t="shared" si="0"/>
        <v>0</v>
      </c>
      <c r="I6" s="21">
        <f t="shared" si="0"/>
        <v>0</v>
      </c>
      <c r="J6" s="23">
        <f>H6-I6</f>
        <v>0</v>
      </c>
    </row>
    <row r="7" spans="1:10">
      <c r="A7" s="38" t="s">
        <v>64</v>
      </c>
      <c r="B7" s="3" t="s">
        <v>65</v>
      </c>
      <c r="C7" s="10"/>
      <c r="D7" s="10"/>
      <c r="E7" s="10"/>
      <c r="F7" s="10"/>
      <c r="G7" s="23">
        <f t="shared" ref="G7:G26" si="1">F7-D7</f>
        <v>0</v>
      </c>
      <c r="H7" s="10"/>
      <c r="I7" s="10"/>
      <c r="J7" s="23">
        <f t="shared" ref="J7:J26" si="2">H7-I7</f>
        <v>0</v>
      </c>
    </row>
    <row r="8" spans="1:10" ht="30">
      <c r="A8" s="39" t="s">
        <v>148</v>
      </c>
      <c r="B8" s="3" t="s">
        <v>149</v>
      </c>
      <c r="C8" s="10"/>
      <c r="D8" s="10"/>
      <c r="E8" s="10"/>
      <c r="F8" s="10"/>
      <c r="G8" s="23">
        <f t="shared" si="1"/>
        <v>0</v>
      </c>
      <c r="H8" s="10"/>
      <c r="I8" s="10"/>
      <c r="J8" s="23">
        <f t="shared" si="2"/>
        <v>0</v>
      </c>
    </row>
    <row r="9" spans="1:10" ht="30">
      <c r="A9" s="39" t="s">
        <v>150</v>
      </c>
      <c r="B9" s="3" t="s">
        <v>204</v>
      </c>
      <c r="C9" s="10"/>
      <c r="D9" s="10"/>
      <c r="E9" s="10"/>
      <c r="F9" s="10"/>
      <c r="G9" s="23">
        <f t="shared" si="1"/>
        <v>0</v>
      </c>
      <c r="H9" s="10"/>
      <c r="I9" s="10"/>
      <c r="J9" s="23">
        <f t="shared" si="2"/>
        <v>0</v>
      </c>
    </row>
    <row r="10" spans="1:10" ht="30">
      <c r="A10" s="38" t="s">
        <v>66</v>
      </c>
      <c r="B10" s="3" t="s">
        <v>67</v>
      </c>
      <c r="C10" s="10"/>
      <c r="D10" s="10"/>
      <c r="E10" s="10"/>
      <c r="F10" s="10"/>
      <c r="G10" s="23">
        <f t="shared" si="1"/>
        <v>0</v>
      </c>
      <c r="H10" s="10"/>
      <c r="I10" s="10"/>
      <c r="J10" s="23">
        <f t="shared" si="2"/>
        <v>0</v>
      </c>
    </row>
    <row r="11" spans="1:10">
      <c r="A11" s="38" t="s">
        <v>68</v>
      </c>
      <c r="B11" s="3" t="s">
        <v>69</v>
      </c>
      <c r="C11" s="10"/>
      <c r="D11" s="10"/>
      <c r="E11" s="10"/>
      <c r="F11" s="10"/>
      <c r="G11" s="23">
        <f t="shared" si="1"/>
        <v>0</v>
      </c>
      <c r="H11" s="10"/>
      <c r="I11" s="10"/>
      <c r="J11" s="23">
        <f t="shared" si="2"/>
        <v>0</v>
      </c>
    </row>
    <row r="12" spans="1:10" ht="45">
      <c r="A12" s="38" t="s">
        <v>200</v>
      </c>
      <c r="B12" s="3" t="s">
        <v>116</v>
      </c>
      <c r="C12" s="10"/>
      <c r="D12" s="10"/>
      <c r="E12" s="10"/>
      <c r="F12" s="10"/>
      <c r="G12" s="23">
        <f t="shared" si="1"/>
        <v>0</v>
      </c>
      <c r="H12" s="10"/>
      <c r="I12" s="10"/>
      <c r="J12" s="23">
        <f t="shared" si="2"/>
        <v>0</v>
      </c>
    </row>
    <row r="13" spans="1:10">
      <c r="A13" s="38" t="s">
        <v>70</v>
      </c>
      <c r="B13" s="3" t="s">
        <v>151</v>
      </c>
      <c r="C13" s="10"/>
      <c r="D13" s="10"/>
      <c r="E13" s="10"/>
      <c r="F13" s="10"/>
      <c r="G13" s="23">
        <f t="shared" si="1"/>
        <v>0</v>
      </c>
      <c r="H13" s="10"/>
      <c r="I13" s="10"/>
      <c r="J13" s="23">
        <f t="shared" si="2"/>
        <v>0</v>
      </c>
    </row>
    <row r="14" spans="1:10" ht="32.25" customHeight="1">
      <c r="A14" s="38" t="s">
        <v>201</v>
      </c>
      <c r="B14" s="3" t="s">
        <v>202</v>
      </c>
      <c r="C14" s="10"/>
      <c r="D14" s="10"/>
      <c r="E14" s="10"/>
      <c r="F14" s="10"/>
      <c r="G14" s="23">
        <f t="shared" si="1"/>
        <v>0</v>
      </c>
      <c r="H14" s="10"/>
      <c r="I14" s="10"/>
      <c r="J14" s="23">
        <f t="shared" si="2"/>
        <v>0</v>
      </c>
    </row>
    <row r="15" spans="1:10" ht="32.25" customHeight="1">
      <c r="A15" s="14" t="s">
        <v>203</v>
      </c>
      <c r="B15" s="3" t="s">
        <v>71</v>
      </c>
      <c r="C15" s="10">
        <f>SUM(C16:C18)</f>
        <v>0</v>
      </c>
      <c r="D15" s="10">
        <f t="shared" ref="D15:I15" si="3">SUM(D16:D18)</f>
        <v>0</v>
      </c>
      <c r="E15" s="10">
        <f t="shared" si="3"/>
        <v>0</v>
      </c>
      <c r="F15" s="10">
        <f t="shared" si="3"/>
        <v>0</v>
      </c>
      <c r="G15" s="23">
        <f t="shared" si="1"/>
        <v>0</v>
      </c>
      <c r="H15" s="10">
        <f t="shared" si="3"/>
        <v>0</v>
      </c>
      <c r="I15" s="10">
        <f t="shared" si="3"/>
        <v>0</v>
      </c>
      <c r="J15" s="23">
        <f t="shared" si="2"/>
        <v>0</v>
      </c>
    </row>
    <row r="16" spans="1:10" ht="25.5">
      <c r="A16" s="15" t="s">
        <v>72</v>
      </c>
      <c r="B16" s="3" t="s">
        <v>73</v>
      </c>
      <c r="C16" s="23"/>
      <c r="D16" s="23"/>
      <c r="E16" s="23"/>
      <c r="F16" s="23"/>
      <c r="G16" s="23">
        <f t="shared" si="1"/>
        <v>0</v>
      </c>
      <c r="H16" s="23"/>
      <c r="I16" s="23"/>
      <c r="J16" s="23">
        <f t="shared" si="2"/>
        <v>0</v>
      </c>
    </row>
    <row r="17" spans="1:10" ht="25.5">
      <c r="A17" s="15" t="s">
        <v>74</v>
      </c>
      <c r="B17" s="3" t="s">
        <v>117</v>
      </c>
      <c r="C17" s="23"/>
      <c r="D17" s="23"/>
      <c r="E17" s="23"/>
      <c r="F17" s="23"/>
      <c r="G17" s="23">
        <f t="shared" si="1"/>
        <v>0</v>
      </c>
      <c r="H17" s="23"/>
      <c r="I17" s="23"/>
      <c r="J17" s="23">
        <f t="shared" si="2"/>
        <v>0</v>
      </c>
    </row>
    <row r="18" spans="1:10" ht="38.25">
      <c r="A18" s="15" t="s">
        <v>75</v>
      </c>
      <c r="B18" s="3" t="s">
        <v>76</v>
      </c>
      <c r="C18" s="23"/>
      <c r="D18" s="23"/>
      <c r="E18" s="23"/>
      <c r="F18" s="23"/>
      <c r="G18" s="23">
        <f t="shared" si="1"/>
        <v>0</v>
      </c>
      <c r="H18" s="23"/>
      <c r="I18" s="23"/>
      <c r="J18" s="23">
        <f t="shared" si="2"/>
        <v>0</v>
      </c>
    </row>
    <row r="19" spans="1:10" ht="21" customHeight="1">
      <c r="A19" s="14" t="s">
        <v>77</v>
      </c>
      <c r="B19" s="3" t="s">
        <v>78</v>
      </c>
      <c r="C19" s="10"/>
      <c r="D19" s="24"/>
      <c r="E19" s="24"/>
      <c r="F19" s="24"/>
      <c r="G19" s="23">
        <f t="shared" si="1"/>
        <v>0</v>
      </c>
      <c r="H19" s="24"/>
      <c r="I19" s="24"/>
      <c r="J19" s="23">
        <f t="shared" si="2"/>
        <v>0</v>
      </c>
    </row>
    <row r="20" spans="1:10" ht="30">
      <c r="A20" s="14" t="s">
        <v>79</v>
      </c>
      <c r="B20" s="3" t="s">
        <v>80</v>
      </c>
      <c r="C20" s="10"/>
      <c r="D20" s="24"/>
      <c r="E20" s="24"/>
      <c r="F20" s="24"/>
      <c r="G20" s="23">
        <f t="shared" si="1"/>
        <v>0</v>
      </c>
      <c r="H20" s="24"/>
      <c r="I20" s="24"/>
      <c r="J20" s="23">
        <f t="shared" si="2"/>
        <v>0</v>
      </c>
    </row>
    <row r="21" spans="1:10" ht="24.75" customHeight="1">
      <c r="A21" s="14" t="s">
        <v>81</v>
      </c>
      <c r="B21" s="3" t="s">
        <v>82</v>
      </c>
      <c r="C21" s="10">
        <f>SUM(C22:C23)</f>
        <v>0</v>
      </c>
      <c r="D21" s="10">
        <f t="shared" ref="D21:I21" si="4">SUM(D22:D23)</f>
        <v>0</v>
      </c>
      <c r="E21" s="10">
        <f t="shared" si="4"/>
        <v>0</v>
      </c>
      <c r="F21" s="10">
        <f t="shared" si="4"/>
        <v>0</v>
      </c>
      <c r="G21" s="23">
        <f t="shared" si="1"/>
        <v>0</v>
      </c>
      <c r="H21" s="10">
        <f t="shared" si="4"/>
        <v>0</v>
      </c>
      <c r="I21" s="10">
        <f t="shared" si="4"/>
        <v>0</v>
      </c>
      <c r="J21" s="23">
        <f t="shared" si="2"/>
        <v>0</v>
      </c>
    </row>
    <row r="22" spans="1:10" ht="24" customHeight="1">
      <c r="A22" s="15" t="s">
        <v>83</v>
      </c>
      <c r="B22" s="3" t="s">
        <v>84</v>
      </c>
      <c r="C22" s="23"/>
      <c r="D22" s="25"/>
      <c r="E22" s="23"/>
      <c r="F22" s="23"/>
      <c r="G22" s="23">
        <f t="shared" si="1"/>
        <v>0</v>
      </c>
      <c r="H22" s="10"/>
      <c r="I22" s="10"/>
      <c r="J22" s="23">
        <f t="shared" si="2"/>
        <v>0</v>
      </c>
    </row>
    <row r="23" spans="1:10" ht="24" customHeight="1">
      <c r="A23" s="15" t="s">
        <v>85</v>
      </c>
      <c r="B23" s="3" t="s">
        <v>86</v>
      </c>
      <c r="C23" s="23"/>
      <c r="D23" s="25"/>
      <c r="E23" s="23"/>
      <c r="F23" s="23"/>
      <c r="G23" s="23">
        <f t="shared" si="1"/>
        <v>0</v>
      </c>
      <c r="H23" s="10"/>
      <c r="I23" s="10"/>
      <c r="J23" s="23">
        <f t="shared" si="2"/>
        <v>0</v>
      </c>
    </row>
    <row r="24" spans="1:10" ht="24" customHeight="1">
      <c r="A24" s="14" t="s">
        <v>186</v>
      </c>
      <c r="B24" s="3" t="s">
        <v>187</v>
      </c>
      <c r="C24" s="23"/>
      <c r="D24" s="25"/>
      <c r="E24" s="23"/>
      <c r="F24" s="23"/>
      <c r="G24" s="23">
        <f t="shared" si="1"/>
        <v>0</v>
      </c>
      <c r="H24" s="10"/>
      <c r="I24" s="10"/>
      <c r="J24" s="23">
        <f t="shared" si="2"/>
        <v>0</v>
      </c>
    </row>
    <row r="25" spans="1:10" ht="24" customHeight="1">
      <c r="A25" s="14" t="s">
        <v>89</v>
      </c>
      <c r="B25" s="3" t="s">
        <v>90</v>
      </c>
      <c r="C25" s="10"/>
      <c r="D25" s="24"/>
      <c r="E25" s="10"/>
      <c r="F25" s="10"/>
      <c r="G25" s="23">
        <f t="shared" si="1"/>
        <v>0</v>
      </c>
      <c r="H25" s="10"/>
      <c r="I25" s="10"/>
      <c r="J25" s="23">
        <f t="shared" si="2"/>
        <v>0</v>
      </c>
    </row>
    <row r="26" spans="1:10" ht="24" customHeight="1">
      <c r="A26" s="14" t="s">
        <v>91</v>
      </c>
      <c r="B26" s="3" t="s">
        <v>92</v>
      </c>
      <c r="C26" s="10"/>
      <c r="D26" s="10"/>
      <c r="E26" s="10"/>
      <c r="F26" s="10"/>
      <c r="G26" s="23">
        <f t="shared" si="1"/>
        <v>0</v>
      </c>
      <c r="H26" s="10"/>
      <c r="I26" s="10"/>
      <c r="J26" s="23">
        <f t="shared" si="2"/>
        <v>0</v>
      </c>
    </row>
    <row r="27" spans="1:10">
      <c r="B27" s="32"/>
    </row>
    <row r="28" spans="1:10">
      <c r="A28" s="33" t="s">
        <v>40</v>
      </c>
      <c r="B28" s="34"/>
      <c r="C28" s="35"/>
      <c r="D28" s="35"/>
      <c r="G28" s="36" t="s">
        <v>93</v>
      </c>
    </row>
    <row r="29" spans="1:10">
      <c r="A29" s="33"/>
      <c r="B29" s="37"/>
      <c r="C29" s="35"/>
      <c r="D29" s="35"/>
    </row>
    <row r="30" spans="1:10">
      <c r="A30" s="33" t="s">
        <v>42</v>
      </c>
      <c r="B30" s="37"/>
      <c r="C30" s="35"/>
      <c r="D30" s="35"/>
      <c r="G30" s="36" t="s">
        <v>93</v>
      </c>
    </row>
  </sheetData>
  <mergeCells count="7">
    <mergeCell ref="A1:J1"/>
    <mergeCell ref="A3:A4"/>
    <mergeCell ref="B3:B4"/>
    <mergeCell ref="C3:C4"/>
    <mergeCell ref="D3:D4"/>
    <mergeCell ref="H3:J3"/>
    <mergeCell ref="E3:G3"/>
  </mergeCells>
  <phoneticPr fontId="0" type="noConversion"/>
  <printOptions horizontalCentered="1" verticalCentered="1"/>
  <pageMargins left="0.19685039370078741" right="0.19685039370078741" top="0.39370078740157483" bottom="0.19685039370078741" header="0" footer="0"/>
  <pageSetup paperSize="9" scale="7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D33"/>
  <sheetViews>
    <sheetView zoomScale="70" zoomScaleNormal="70" zoomScaleSheetLayoutView="50" workbookViewId="0">
      <selection activeCell="BK28" sqref="BK28"/>
    </sheetView>
  </sheetViews>
  <sheetFormatPr defaultRowHeight="15.75"/>
  <cols>
    <col min="1" max="1" width="84.6640625" style="40" customWidth="1"/>
    <col min="2" max="2" width="26.6640625" style="41" customWidth="1"/>
    <col min="3" max="3" width="15.5" style="40" customWidth="1"/>
    <col min="4" max="4" width="14" style="40" customWidth="1"/>
    <col min="5" max="5" width="14.33203125" style="40" customWidth="1"/>
    <col min="6" max="6" width="16" style="40" customWidth="1"/>
    <col min="7" max="7" width="20.33203125" style="40" customWidth="1"/>
    <col min="8" max="8" width="18.6640625" style="40" customWidth="1"/>
    <col min="9" max="9" width="22.5" style="40" customWidth="1"/>
    <col min="10" max="10" width="22.1640625" style="40" customWidth="1"/>
    <col min="11" max="11" width="7" style="40" customWidth="1"/>
    <col min="12" max="56" width="10.6640625" style="40" hidden="1" customWidth="1"/>
    <col min="57" max="16384" width="9.33203125" style="40"/>
  </cols>
  <sheetData>
    <row r="1" spans="1:10" ht="36" customHeight="1">
      <c r="A1" s="290" t="s">
        <v>205</v>
      </c>
      <c r="B1" s="291"/>
      <c r="C1" s="291"/>
      <c r="D1" s="291"/>
      <c r="E1" s="291"/>
      <c r="F1" s="291"/>
      <c r="G1" s="291"/>
      <c r="H1" s="291"/>
      <c r="I1" s="291"/>
      <c r="J1" s="291"/>
    </row>
    <row r="2" spans="1:10">
      <c r="C2" s="42"/>
      <c r="D2" s="42"/>
      <c r="J2" s="46" t="s">
        <v>57</v>
      </c>
    </row>
    <row r="3" spans="1:10">
      <c r="A3" s="292" t="s">
        <v>58</v>
      </c>
      <c r="B3" s="293" t="s">
        <v>59</v>
      </c>
      <c r="C3" s="293" t="s">
        <v>195</v>
      </c>
      <c r="D3" s="293" t="s">
        <v>196</v>
      </c>
      <c r="E3" s="294" t="s">
        <v>193</v>
      </c>
      <c r="F3" s="294"/>
      <c r="G3" s="294"/>
      <c r="H3" s="294" t="s">
        <v>194</v>
      </c>
      <c r="I3" s="294"/>
      <c r="J3" s="294"/>
    </row>
    <row r="4" spans="1:10" ht="78.75">
      <c r="A4" s="292"/>
      <c r="B4" s="293"/>
      <c r="C4" s="293"/>
      <c r="D4" s="293"/>
      <c r="E4" s="2" t="s">
        <v>197</v>
      </c>
      <c r="F4" s="2" t="s">
        <v>60</v>
      </c>
      <c r="G4" s="2" t="s">
        <v>198</v>
      </c>
      <c r="H4" s="17" t="s">
        <v>61</v>
      </c>
      <c r="I4" s="17" t="s">
        <v>112</v>
      </c>
      <c r="J4" s="17" t="s">
        <v>62</v>
      </c>
    </row>
    <row r="5" spans="1:10">
      <c r="A5" s="18">
        <v>1</v>
      </c>
      <c r="B5" s="26">
        <v>2</v>
      </c>
      <c r="C5" s="7">
        <v>3</v>
      </c>
      <c r="D5" s="7">
        <v>4</v>
      </c>
      <c r="E5" s="19">
        <v>5</v>
      </c>
      <c r="F5" s="19">
        <v>6</v>
      </c>
      <c r="G5" s="19" t="s">
        <v>118</v>
      </c>
      <c r="H5" s="19">
        <v>8</v>
      </c>
      <c r="I5" s="30">
        <v>9</v>
      </c>
      <c r="J5" s="30" t="s">
        <v>119</v>
      </c>
    </row>
    <row r="6" spans="1:10" ht="30.75" customHeight="1">
      <c r="A6" s="20" t="s">
        <v>63</v>
      </c>
      <c r="B6" s="3" t="s">
        <v>188</v>
      </c>
      <c r="C6" s="21">
        <f>SUM(C7:C16)+C17+C21+C22+C23+C27+C28+C29</f>
        <v>0</v>
      </c>
      <c r="D6" s="21">
        <f t="shared" ref="D6:I6" si="0">SUM(D7:D16)+D17+D21+D22+D23+D27+D28+D29</f>
        <v>0</v>
      </c>
      <c r="E6" s="21">
        <f t="shared" si="0"/>
        <v>0</v>
      </c>
      <c r="F6" s="21">
        <f t="shared" si="0"/>
        <v>0</v>
      </c>
      <c r="G6" s="23">
        <f>F6-D6</f>
        <v>0</v>
      </c>
      <c r="H6" s="21">
        <f t="shared" si="0"/>
        <v>0</v>
      </c>
      <c r="I6" s="21">
        <f t="shared" si="0"/>
        <v>0</v>
      </c>
      <c r="J6" s="23">
        <f>H6-I6</f>
        <v>0</v>
      </c>
    </row>
    <row r="7" spans="1:10" ht="30.75" customHeight="1">
      <c r="A7" s="31" t="s">
        <v>64</v>
      </c>
      <c r="B7" s="3" t="s">
        <v>65</v>
      </c>
      <c r="C7" s="10"/>
      <c r="D7" s="10"/>
      <c r="E7" s="10"/>
      <c r="F7" s="10"/>
      <c r="G7" s="23">
        <f t="shared" ref="G7:G29" si="1">F7-D7</f>
        <v>0</v>
      </c>
      <c r="H7" s="10"/>
      <c r="I7" s="10"/>
      <c r="J7" s="23">
        <f t="shared" ref="J7:J29" si="2">H7-I7</f>
        <v>0</v>
      </c>
    </row>
    <row r="8" spans="1:10" ht="40.5" customHeight="1">
      <c r="A8" s="31" t="s">
        <v>148</v>
      </c>
      <c r="B8" s="3" t="s">
        <v>149</v>
      </c>
      <c r="C8" s="10"/>
      <c r="D8" s="10"/>
      <c r="E8" s="10"/>
      <c r="F8" s="10"/>
      <c r="G8" s="23">
        <f t="shared" si="1"/>
        <v>0</v>
      </c>
      <c r="H8" s="10"/>
      <c r="I8" s="10"/>
      <c r="J8" s="23">
        <f t="shared" si="2"/>
        <v>0</v>
      </c>
    </row>
    <row r="9" spans="1:10" ht="42.75" customHeight="1">
      <c r="A9" s="31" t="s">
        <v>150</v>
      </c>
      <c r="B9" s="3" t="s">
        <v>204</v>
      </c>
      <c r="C9" s="10"/>
      <c r="D9" s="10"/>
      <c r="E9" s="10"/>
      <c r="F9" s="10"/>
      <c r="G9" s="23">
        <f t="shared" si="1"/>
        <v>0</v>
      </c>
      <c r="H9" s="10"/>
      <c r="I9" s="10"/>
      <c r="J9" s="23">
        <f t="shared" si="2"/>
        <v>0</v>
      </c>
    </row>
    <row r="10" spans="1:10" ht="31.5">
      <c r="A10" s="31" t="s">
        <v>66</v>
      </c>
      <c r="B10" s="3" t="s">
        <v>67</v>
      </c>
      <c r="C10" s="10"/>
      <c r="D10" s="10"/>
      <c r="E10" s="10"/>
      <c r="F10" s="10"/>
      <c r="G10" s="23">
        <f t="shared" si="1"/>
        <v>0</v>
      </c>
      <c r="H10" s="10"/>
      <c r="I10" s="10"/>
      <c r="J10" s="23">
        <f t="shared" si="2"/>
        <v>0</v>
      </c>
    </row>
    <row r="11" spans="1:10" ht="29.25" customHeight="1">
      <c r="A11" s="31" t="s">
        <v>68</v>
      </c>
      <c r="B11" s="3" t="s">
        <v>69</v>
      </c>
      <c r="C11" s="10"/>
      <c r="D11" s="10"/>
      <c r="E11" s="10"/>
      <c r="F11" s="10"/>
      <c r="G11" s="23">
        <f t="shared" si="1"/>
        <v>0</v>
      </c>
      <c r="H11" s="10"/>
      <c r="I11" s="10"/>
      <c r="J11" s="23">
        <f t="shared" si="2"/>
        <v>0</v>
      </c>
    </row>
    <row r="12" spans="1:10" ht="40.5" customHeight="1">
      <c r="A12" s="31" t="s">
        <v>207</v>
      </c>
      <c r="B12" s="3" t="s">
        <v>206</v>
      </c>
      <c r="C12" s="10"/>
      <c r="D12" s="10"/>
      <c r="E12" s="10"/>
      <c r="F12" s="10"/>
      <c r="G12" s="23">
        <f t="shared" si="1"/>
        <v>0</v>
      </c>
      <c r="H12" s="10"/>
      <c r="I12" s="10"/>
      <c r="J12" s="23">
        <f t="shared" si="2"/>
        <v>0</v>
      </c>
    </row>
    <row r="13" spans="1:10" ht="53.25" customHeight="1">
      <c r="A13" s="31" t="s">
        <v>209</v>
      </c>
      <c r="B13" s="3" t="s">
        <v>94</v>
      </c>
      <c r="C13" s="10"/>
      <c r="D13" s="10"/>
      <c r="E13" s="10"/>
      <c r="F13" s="10"/>
      <c r="G13" s="23">
        <f t="shared" si="1"/>
        <v>0</v>
      </c>
      <c r="H13" s="10"/>
      <c r="I13" s="10"/>
      <c r="J13" s="23">
        <f t="shared" si="2"/>
        <v>0</v>
      </c>
    </row>
    <row r="14" spans="1:10" ht="27" customHeight="1">
      <c r="A14" s="31" t="s">
        <v>95</v>
      </c>
      <c r="B14" s="3" t="s">
        <v>96</v>
      </c>
      <c r="C14" s="10"/>
      <c r="D14" s="10"/>
      <c r="E14" s="10"/>
      <c r="F14" s="10"/>
      <c r="G14" s="23">
        <f t="shared" si="1"/>
        <v>0</v>
      </c>
      <c r="H14" s="10"/>
      <c r="I14" s="10"/>
      <c r="J14" s="23">
        <f t="shared" si="2"/>
        <v>0</v>
      </c>
    </row>
    <row r="15" spans="1:10" ht="27" customHeight="1">
      <c r="A15" s="38" t="s">
        <v>70</v>
      </c>
      <c r="B15" s="3" t="s">
        <v>151</v>
      </c>
      <c r="C15" s="10"/>
      <c r="D15" s="10"/>
      <c r="E15" s="10"/>
      <c r="F15" s="10"/>
      <c r="G15" s="23">
        <f t="shared" si="1"/>
        <v>0</v>
      </c>
      <c r="H15" s="10"/>
      <c r="I15" s="10"/>
      <c r="J15" s="23">
        <f t="shared" si="2"/>
        <v>0</v>
      </c>
    </row>
    <row r="16" spans="1:10" ht="39" customHeight="1">
      <c r="A16" s="38" t="s">
        <v>208</v>
      </c>
      <c r="B16" s="3" t="s">
        <v>202</v>
      </c>
      <c r="C16" s="10"/>
      <c r="D16" s="10"/>
      <c r="E16" s="10"/>
      <c r="F16" s="10"/>
      <c r="G16" s="23">
        <f t="shared" si="1"/>
        <v>0</v>
      </c>
      <c r="H16" s="10"/>
      <c r="I16" s="10"/>
      <c r="J16" s="23">
        <f t="shared" si="2"/>
        <v>0</v>
      </c>
    </row>
    <row r="17" spans="1:10" ht="37.5" customHeight="1">
      <c r="A17" s="14" t="s">
        <v>210</v>
      </c>
      <c r="B17" s="3" t="s">
        <v>71</v>
      </c>
      <c r="C17" s="10">
        <f>SUM(C18:C20)</f>
        <v>0</v>
      </c>
      <c r="D17" s="10">
        <f t="shared" ref="D17:I17" si="3">SUM(D18:D20)</f>
        <v>0</v>
      </c>
      <c r="E17" s="10">
        <f t="shared" si="3"/>
        <v>0</v>
      </c>
      <c r="F17" s="10">
        <f t="shared" si="3"/>
        <v>0</v>
      </c>
      <c r="G17" s="23">
        <f t="shared" si="1"/>
        <v>0</v>
      </c>
      <c r="H17" s="10">
        <f t="shared" si="3"/>
        <v>0</v>
      </c>
      <c r="I17" s="10">
        <f t="shared" si="3"/>
        <v>0</v>
      </c>
      <c r="J17" s="23">
        <f t="shared" si="2"/>
        <v>0</v>
      </c>
    </row>
    <row r="18" spans="1:10" ht="35.25" customHeight="1">
      <c r="A18" s="15" t="s">
        <v>72</v>
      </c>
      <c r="B18" s="3" t="s">
        <v>73</v>
      </c>
      <c r="C18" s="23"/>
      <c r="D18" s="23"/>
      <c r="E18" s="23"/>
      <c r="F18" s="23"/>
      <c r="G18" s="23">
        <f t="shared" si="1"/>
        <v>0</v>
      </c>
      <c r="H18" s="23"/>
      <c r="I18" s="23"/>
      <c r="J18" s="23">
        <f t="shared" si="2"/>
        <v>0</v>
      </c>
    </row>
    <row r="19" spans="1:10" ht="30.75" customHeight="1">
      <c r="A19" s="15" t="s">
        <v>74</v>
      </c>
      <c r="B19" s="3" t="s">
        <v>117</v>
      </c>
      <c r="C19" s="23"/>
      <c r="D19" s="23"/>
      <c r="E19" s="23"/>
      <c r="F19" s="23"/>
      <c r="G19" s="23">
        <f t="shared" si="1"/>
        <v>0</v>
      </c>
      <c r="H19" s="23"/>
      <c r="I19" s="23"/>
      <c r="J19" s="23">
        <f t="shared" si="2"/>
        <v>0</v>
      </c>
    </row>
    <row r="20" spans="1:10" ht="45.75" customHeight="1">
      <c r="A20" s="15" t="s">
        <v>75</v>
      </c>
      <c r="B20" s="3" t="s">
        <v>76</v>
      </c>
      <c r="C20" s="23"/>
      <c r="D20" s="23"/>
      <c r="E20" s="23"/>
      <c r="F20" s="23"/>
      <c r="G20" s="23">
        <f t="shared" si="1"/>
        <v>0</v>
      </c>
      <c r="H20" s="23"/>
      <c r="I20" s="23"/>
      <c r="J20" s="23">
        <f t="shared" si="2"/>
        <v>0</v>
      </c>
    </row>
    <row r="21" spans="1:10" ht="29.25" customHeight="1">
      <c r="A21" s="14" t="s">
        <v>77</v>
      </c>
      <c r="B21" s="3" t="s">
        <v>78</v>
      </c>
      <c r="C21" s="10"/>
      <c r="D21" s="24"/>
      <c r="E21" s="24"/>
      <c r="F21" s="24"/>
      <c r="G21" s="23">
        <f t="shared" si="1"/>
        <v>0</v>
      </c>
      <c r="H21" s="24"/>
      <c r="I21" s="24"/>
      <c r="J21" s="23">
        <f t="shared" si="2"/>
        <v>0</v>
      </c>
    </row>
    <row r="22" spans="1:10" ht="29.25" customHeight="1">
      <c r="A22" s="14" t="s">
        <v>79</v>
      </c>
      <c r="B22" s="3" t="s">
        <v>80</v>
      </c>
      <c r="C22" s="10"/>
      <c r="D22" s="24"/>
      <c r="E22" s="24"/>
      <c r="F22" s="24"/>
      <c r="G22" s="23">
        <f t="shared" si="1"/>
        <v>0</v>
      </c>
      <c r="H22" s="24"/>
      <c r="I22" s="24"/>
      <c r="J22" s="23">
        <f t="shared" si="2"/>
        <v>0</v>
      </c>
    </row>
    <row r="23" spans="1:10" ht="29.25" customHeight="1">
      <c r="A23" s="14" t="s">
        <v>81</v>
      </c>
      <c r="B23" s="3" t="s">
        <v>82</v>
      </c>
      <c r="C23" s="10">
        <f>SUM(C24:C26)</f>
        <v>0</v>
      </c>
      <c r="D23" s="10">
        <f t="shared" ref="D23:I23" si="4">SUM(D24:D26)</f>
        <v>0</v>
      </c>
      <c r="E23" s="10">
        <f t="shared" si="4"/>
        <v>0</v>
      </c>
      <c r="F23" s="10">
        <f t="shared" si="4"/>
        <v>0</v>
      </c>
      <c r="G23" s="23">
        <f t="shared" si="1"/>
        <v>0</v>
      </c>
      <c r="H23" s="10">
        <f t="shared" si="4"/>
        <v>0</v>
      </c>
      <c r="I23" s="10">
        <f t="shared" si="4"/>
        <v>0</v>
      </c>
      <c r="J23" s="23">
        <f t="shared" si="2"/>
        <v>0</v>
      </c>
    </row>
    <row r="24" spans="1:10" ht="29.25" customHeight="1">
      <c r="A24" s="15" t="s">
        <v>83</v>
      </c>
      <c r="B24" s="3" t="s">
        <v>84</v>
      </c>
      <c r="C24" s="23"/>
      <c r="D24" s="25"/>
      <c r="E24" s="23"/>
      <c r="F24" s="23"/>
      <c r="G24" s="23">
        <f t="shared" si="1"/>
        <v>0</v>
      </c>
      <c r="H24" s="10"/>
      <c r="I24" s="10"/>
      <c r="J24" s="23">
        <f t="shared" si="2"/>
        <v>0</v>
      </c>
    </row>
    <row r="25" spans="1:10" ht="29.25" customHeight="1">
      <c r="A25" s="15" t="s">
        <v>85</v>
      </c>
      <c r="B25" s="3" t="s">
        <v>86</v>
      </c>
      <c r="C25" s="23"/>
      <c r="D25" s="25"/>
      <c r="E25" s="23"/>
      <c r="F25" s="23"/>
      <c r="G25" s="23">
        <f t="shared" si="1"/>
        <v>0</v>
      </c>
      <c r="H25" s="10"/>
      <c r="I25" s="10"/>
      <c r="J25" s="23">
        <f t="shared" si="2"/>
        <v>0</v>
      </c>
    </row>
    <row r="26" spans="1:10" ht="29.25" customHeight="1">
      <c r="A26" s="22" t="s">
        <v>87</v>
      </c>
      <c r="B26" s="3" t="s">
        <v>88</v>
      </c>
      <c r="C26" s="23"/>
      <c r="D26" s="25"/>
      <c r="E26" s="23"/>
      <c r="F26" s="23"/>
      <c r="G26" s="23">
        <f t="shared" si="1"/>
        <v>0</v>
      </c>
      <c r="H26" s="10"/>
      <c r="I26" s="10"/>
      <c r="J26" s="23">
        <f t="shared" si="2"/>
        <v>0</v>
      </c>
    </row>
    <row r="27" spans="1:10" ht="29.25" customHeight="1">
      <c r="A27" s="14" t="s">
        <v>186</v>
      </c>
      <c r="B27" s="3" t="s">
        <v>187</v>
      </c>
      <c r="C27" s="23"/>
      <c r="D27" s="25"/>
      <c r="E27" s="23"/>
      <c r="F27" s="23"/>
      <c r="G27" s="23">
        <f t="shared" si="1"/>
        <v>0</v>
      </c>
      <c r="H27" s="10"/>
      <c r="I27" s="10"/>
      <c r="J27" s="23">
        <f t="shared" si="2"/>
        <v>0</v>
      </c>
    </row>
    <row r="28" spans="1:10" ht="29.25" customHeight="1">
      <c r="A28" s="14" t="s">
        <v>89</v>
      </c>
      <c r="B28" s="3" t="s">
        <v>90</v>
      </c>
      <c r="C28" s="10"/>
      <c r="D28" s="24"/>
      <c r="E28" s="10"/>
      <c r="F28" s="10"/>
      <c r="G28" s="23">
        <f t="shared" si="1"/>
        <v>0</v>
      </c>
      <c r="H28" s="10"/>
      <c r="I28" s="10"/>
      <c r="J28" s="23">
        <f t="shared" si="2"/>
        <v>0</v>
      </c>
    </row>
    <row r="29" spans="1:10" ht="29.25" customHeight="1">
      <c r="A29" s="14" t="s">
        <v>91</v>
      </c>
      <c r="B29" s="3" t="s">
        <v>92</v>
      </c>
      <c r="C29" s="10"/>
      <c r="D29" s="10"/>
      <c r="E29" s="10"/>
      <c r="F29" s="10"/>
      <c r="G29" s="23">
        <f t="shared" si="1"/>
        <v>0</v>
      </c>
      <c r="H29" s="10"/>
      <c r="I29" s="10"/>
      <c r="J29" s="23">
        <f t="shared" si="2"/>
        <v>0</v>
      </c>
    </row>
    <row r="31" spans="1:10">
      <c r="A31" s="43" t="s">
        <v>97</v>
      </c>
      <c r="B31" s="44"/>
      <c r="C31" s="45"/>
      <c r="D31" s="45"/>
      <c r="G31" s="46" t="s">
        <v>93</v>
      </c>
    </row>
    <row r="32" spans="1:10">
      <c r="A32" s="43"/>
      <c r="B32" s="44"/>
      <c r="C32" s="45"/>
      <c r="D32" s="45"/>
    </row>
    <row r="33" spans="1:7">
      <c r="A33" s="43" t="s">
        <v>98</v>
      </c>
      <c r="B33" s="44"/>
      <c r="C33" s="45"/>
      <c r="D33" s="45"/>
      <c r="G33" s="46" t="s">
        <v>93</v>
      </c>
    </row>
  </sheetData>
  <mergeCells count="7">
    <mergeCell ref="A1:J1"/>
    <mergeCell ref="A3:A4"/>
    <mergeCell ref="B3:B4"/>
    <mergeCell ref="C3:C4"/>
    <mergeCell ref="D3:D4"/>
    <mergeCell ref="H3:J3"/>
    <mergeCell ref="E3:G3"/>
  </mergeCells>
  <phoneticPr fontId="0" type="noConversion"/>
  <printOptions horizontalCentered="1"/>
  <pageMargins left="0.19685039370078741" right="0.19685039370078741" top="0.39370078740157483" bottom="0.19685039370078741" header="0" footer="0"/>
  <pageSetup paperSize="9" scale="58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M71"/>
  <sheetViews>
    <sheetView zoomScale="60" zoomScaleNormal="60" workbookViewId="0">
      <pane xSplit="1" ySplit="4" topLeftCell="B8" activePane="bottomRight" state="frozen"/>
      <selection activeCell="A2" sqref="A2"/>
      <selection pane="topRight" activeCell="D2" sqref="D2"/>
      <selection pane="bottomLeft" activeCell="A6" sqref="A6"/>
      <selection pane="bottomRight" activeCell="A39" sqref="A39"/>
    </sheetView>
  </sheetViews>
  <sheetFormatPr defaultRowHeight="12.75"/>
  <cols>
    <col min="1" max="1" width="62.1640625" style="68" customWidth="1"/>
    <col min="2" max="3" width="11.83203125" style="53" customWidth="1"/>
    <col min="4" max="7" width="11.83203125" style="41" customWidth="1"/>
    <col min="8" max="8" width="17" style="41" customWidth="1"/>
    <col min="9" max="12" width="11.83203125" style="41" customWidth="1"/>
    <col min="13" max="13" width="13.6640625" style="61" customWidth="1"/>
    <col min="14" max="16384" width="9.33203125" style="41"/>
  </cols>
  <sheetData>
    <row r="1" spans="1:13" s="53" customFormat="1" ht="26.25" customHeight="1">
      <c r="A1" s="325" t="s">
        <v>99</v>
      </c>
      <c r="B1" s="325"/>
      <c r="C1" s="325"/>
      <c r="D1" s="325"/>
      <c r="E1" s="325"/>
      <c r="F1" s="325"/>
      <c r="G1" s="325"/>
      <c r="H1" s="325"/>
      <c r="I1" s="325"/>
      <c r="J1" s="325"/>
      <c r="K1" s="325"/>
      <c r="L1" s="325"/>
      <c r="M1" s="325"/>
    </row>
    <row r="2" spans="1:13" ht="13.5" customHeight="1" thickBot="1">
      <c r="A2" s="54"/>
      <c r="D2" s="55"/>
      <c r="E2" s="55"/>
      <c r="F2" s="55"/>
      <c r="G2" s="55"/>
      <c r="H2" s="55"/>
      <c r="I2" s="55"/>
      <c r="J2" s="55"/>
      <c r="K2" s="55"/>
      <c r="L2" s="55"/>
      <c r="M2" s="56" t="s">
        <v>39</v>
      </c>
    </row>
    <row r="3" spans="1:13" s="57" customFormat="1" ht="11.25" customHeight="1">
      <c r="A3" s="310" t="s">
        <v>0</v>
      </c>
      <c r="B3" s="312" t="s">
        <v>211</v>
      </c>
      <c r="C3" s="313"/>
      <c r="D3" s="322" t="s">
        <v>212</v>
      </c>
      <c r="E3" s="322"/>
      <c r="F3" s="322" t="s">
        <v>213</v>
      </c>
      <c r="G3" s="322"/>
      <c r="H3" s="328" t="s">
        <v>214</v>
      </c>
      <c r="I3" s="312" t="s">
        <v>215</v>
      </c>
      <c r="J3" s="313"/>
      <c r="K3" s="312" t="s">
        <v>216</v>
      </c>
      <c r="L3" s="313"/>
      <c r="M3" s="326" t="s">
        <v>217</v>
      </c>
    </row>
    <row r="4" spans="1:13" s="58" customFormat="1" ht="49.5" customHeight="1" thickBot="1">
      <c r="A4" s="311"/>
      <c r="B4" s="314"/>
      <c r="C4" s="315"/>
      <c r="D4" s="323"/>
      <c r="E4" s="323"/>
      <c r="F4" s="323"/>
      <c r="G4" s="323"/>
      <c r="H4" s="329"/>
      <c r="I4" s="314"/>
      <c r="J4" s="315"/>
      <c r="K4" s="314"/>
      <c r="L4" s="315"/>
      <c r="M4" s="327"/>
    </row>
    <row r="5" spans="1:13" s="59" customFormat="1" ht="24.75" customHeight="1" thickBot="1">
      <c r="A5" s="83" t="s">
        <v>17</v>
      </c>
      <c r="B5" s="317">
        <f>B6+B7</f>
        <v>0</v>
      </c>
      <c r="C5" s="317"/>
      <c r="D5" s="317">
        <f>D6+D7</f>
        <v>0</v>
      </c>
      <c r="E5" s="317"/>
      <c r="F5" s="317">
        <f>F6+F7</f>
        <v>0</v>
      </c>
      <c r="G5" s="317"/>
      <c r="H5" s="84">
        <f>H6+H7</f>
        <v>0</v>
      </c>
      <c r="I5" s="317">
        <f>I6+I7</f>
        <v>0</v>
      </c>
      <c r="J5" s="317"/>
      <c r="K5" s="317">
        <f>K6+K7</f>
        <v>0</v>
      </c>
      <c r="L5" s="317"/>
      <c r="M5" s="85" t="e">
        <f>K5/D5</f>
        <v>#DIV/0!</v>
      </c>
    </row>
    <row r="6" spans="1:13" ht="15.75" customHeight="1">
      <c r="A6" s="125" t="s">
        <v>1</v>
      </c>
      <c r="B6" s="318"/>
      <c r="C6" s="319"/>
      <c r="D6" s="324"/>
      <c r="E6" s="324"/>
      <c r="F6" s="324"/>
      <c r="G6" s="324"/>
      <c r="H6" s="82"/>
      <c r="I6" s="318"/>
      <c r="J6" s="319"/>
      <c r="K6" s="318"/>
      <c r="L6" s="319"/>
      <c r="M6" s="133" t="e">
        <f t="shared" ref="M6:M13" si="0">K6/D6</f>
        <v>#DIV/0!</v>
      </c>
    </row>
    <row r="7" spans="1:13" s="59" customFormat="1" ht="18.75" customHeight="1">
      <c r="A7" s="127" t="s">
        <v>16</v>
      </c>
      <c r="B7" s="320"/>
      <c r="C7" s="321"/>
      <c r="D7" s="316"/>
      <c r="E7" s="316"/>
      <c r="F7" s="316"/>
      <c r="G7" s="316"/>
      <c r="H7" s="21"/>
      <c r="I7" s="301"/>
      <c r="J7" s="301"/>
      <c r="K7" s="320"/>
      <c r="L7" s="321"/>
      <c r="M7" s="92" t="e">
        <f t="shared" si="0"/>
        <v>#DIV/0!</v>
      </c>
    </row>
    <row r="8" spans="1:13" ht="28.5" customHeight="1">
      <c r="A8" s="127" t="s">
        <v>18</v>
      </c>
      <c r="B8" s="316">
        <f>SUM(B9:C12)</f>
        <v>0</v>
      </c>
      <c r="C8" s="316"/>
      <c r="D8" s="316">
        <f>SUM(D9:E12)</f>
        <v>0</v>
      </c>
      <c r="E8" s="316"/>
      <c r="F8" s="316">
        <f>SUM(F9:G12)</f>
        <v>0</v>
      </c>
      <c r="G8" s="316"/>
      <c r="H8" s="21">
        <f>H9+H10+H11+H12</f>
        <v>0</v>
      </c>
      <c r="I8" s="316">
        <f>SUM(I9:J12)</f>
        <v>0</v>
      </c>
      <c r="J8" s="316"/>
      <c r="K8" s="316">
        <f>SUM(K9:L12)</f>
        <v>0</v>
      </c>
      <c r="L8" s="316"/>
      <c r="M8" s="92" t="e">
        <f t="shared" si="0"/>
        <v>#DIV/0!</v>
      </c>
    </row>
    <row r="9" spans="1:13" ht="17.25" customHeight="1">
      <c r="A9" s="91" t="s">
        <v>14</v>
      </c>
      <c r="B9" s="301"/>
      <c r="C9" s="301"/>
      <c r="D9" s="301"/>
      <c r="E9" s="301"/>
      <c r="F9" s="301"/>
      <c r="G9" s="301"/>
      <c r="H9" s="11"/>
      <c r="I9" s="301"/>
      <c r="J9" s="301"/>
      <c r="K9" s="308"/>
      <c r="L9" s="309"/>
      <c r="M9" s="92" t="e">
        <f t="shared" si="0"/>
        <v>#DIV/0!</v>
      </c>
    </row>
    <row r="10" spans="1:13" ht="17.25" customHeight="1">
      <c r="A10" s="91" t="s">
        <v>13</v>
      </c>
      <c r="B10" s="301"/>
      <c r="C10" s="301"/>
      <c r="D10" s="301"/>
      <c r="E10" s="301"/>
      <c r="F10" s="301"/>
      <c r="G10" s="301"/>
      <c r="H10" s="11"/>
      <c r="I10" s="301"/>
      <c r="J10" s="301"/>
      <c r="K10" s="308"/>
      <c r="L10" s="309"/>
      <c r="M10" s="92" t="e">
        <f t="shared" si="0"/>
        <v>#DIV/0!</v>
      </c>
    </row>
    <row r="11" spans="1:13" ht="17.25" customHeight="1">
      <c r="A11" s="128" t="s">
        <v>19</v>
      </c>
      <c r="B11" s="301"/>
      <c r="C11" s="301"/>
      <c r="D11" s="301"/>
      <c r="E11" s="301"/>
      <c r="F11" s="301"/>
      <c r="G11" s="301"/>
      <c r="H11" s="11"/>
      <c r="I11" s="301"/>
      <c r="J11" s="301"/>
      <c r="K11" s="308"/>
      <c r="L11" s="309"/>
      <c r="M11" s="92" t="e">
        <f t="shared" si="0"/>
        <v>#DIV/0!</v>
      </c>
    </row>
    <row r="12" spans="1:13" ht="17.25" customHeight="1">
      <c r="A12" s="91" t="s">
        <v>15</v>
      </c>
      <c r="B12" s="301"/>
      <c r="C12" s="301"/>
      <c r="D12" s="301"/>
      <c r="E12" s="301"/>
      <c r="F12" s="301"/>
      <c r="G12" s="301"/>
      <c r="H12" s="11"/>
      <c r="I12" s="301"/>
      <c r="J12" s="301"/>
      <c r="K12" s="308"/>
      <c r="L12" s="309"/>
      <c r="M12" s="92" t="e">
        <f t="shared" si="0"/>
        <v>#DIV/0!</v>
      </c>
    </row>
    <row r="13" spans="1:13" s="60" customFormat="1" ht="15.75" customHeight="1" thickBot="1">
      <c r="A13" s="139" t="s">
        <v>6</v>
      </c>
      <c r="B13" s="305">
        <f>B6+B9</f>
        <v>0</v>
      </c>
      <c r="C13" s="306"/>
      <c r="D13" s="305">
        <f>D6+D9</f>
        <v>0</v>
      </c>
      <c r="E13" s="306"/>
      <c r="F13" s="305">
        <f>F6+F9</f>
        <v>0</v>
      </c>
      <c r="G13" s="306"/>
      <c r="H13" s="140">
        <f>H6+H9</f>
        <v>0</v>
      </c>
      <c r="I13" s="305">
        <f>I6+I9</f>
        <v>0</v>
      </c>
      <c r="J13" s="306"/>
      <c r="K13" s="305">
        <f>K6+K9</f>
        <v>0</v>
      </c>
      <c r="L13" s="306"/>
      <c r="M13" s="141" t="e">
        <f t="shared" si="0"/>
        <v>#DIV/0!</v>
      </c>
    </row>
    <row r="14" spans="1:13" ht="24.75" customHeight="1">
      <c r="A14" s="338" t="s">
        <v>20</v>
      </c>
      <c r="B14" s="307" t="s">
        <v>21</v>
      </c>
      <c r="C14" s="307"/>
      <c r="D14" s="307" t="s">
        <v>21</v>
      </c>
      <c r="E14" s="307"/>
      <c r="F14" s="307" t="s">
        <v>21</v>
      </c>
      <c r="G14" s="307"/>
      <c r="H14" s="142"/>
      <c r="I14" s="307" t="s">
        <v>21</v>
      </c>
      <c r="J14" s="307"/>
      <c r="K14" s="307" t="s">
        <v>21</v>
      </c>
      <c r="L14" s="307"/>
      <c r="M14" s="143" t="s">
        <v>24</v>
      </c>
    </row>
    <row r="15" spans="1:13" ht="24.75" customHeight="1" thickBot="1">
      <c r="A15" s="339"/>
      <c r="B15" s="144"/>
      <c r="C15" s="145" t="e">
        <f>B16/B15</f>
        <v>#DIV/0!</v>
      </c>
      <c r="D15" s="146"/>
      <c r="E15" s="147" t="e">
        <f>D16/D15</f>
        <v>#DIV/0!</v>
      </c>
      <c r="F15" s="146"/>
      <c r="G15" s="147" t="e">
        <f>F16/F15</f>
        <v>#DIV/0!</v>
      </c>
      <c r="H15" s="148"/>
      <c r="I15" s="146"/>
      <c r="J15" s="147" t="e">
        <f>I16/I15</f>
        <v>#DIV/0!</v>
      </c>
      <c r="K15" s="146"/>
      <c r="L15" s="147" t="e">
        <f>K16/K15</f>
        <v>#DIV/0!</v>
      </c>
      <c r="M15" s="135" t="e">
        <f>K15/D15</f>
        <v>#DIV/0!</v>
      </c>
    </row>
    <row r="16" spans="1:13" s="61" customFormat="1" ht="33.75" customHeight="1">
      <c r="A16" s="137" t="s">
        <v>351</v>
      </c>
      <c r="B16" s="86">
        <f t="shared" ref="B16:L16" si="1">B17+B18+B19+B20+B21+B22+B23+B24+B25+B26+B27+B28+B29+B30+B31+B32+B33+B34+B35+B37+B38+B40</f>
        <v>0</v>
      </c>
      <c r="C16" s="136" t="e">
        <f t="shared" si="1"/>
        <v>#DIV/0!</v>
      </c>
      <c r="D16" s="86">
        <f t="shared" si="1"/>
        <v>0</v>
      </c>
      <c r="E16" s="136" t="e">
        <f t="shared" si="1"/>
        <v>#DIV/0!</v>
      </c>
      <c r="F16" s="86">
        <f t="shared" si="1"/>
        <v>0</v>
      </c>
      <c r="G16" s="136" t="e">
        <f t="shared" si="1"/>
        <v>#DIV/0!</v>
      </c>
      <c r="H16" s="86">
        <f t="shared" si="1"/>
        <v>0</v>
      </c>
      <c r="I16" s="86">
        <f t="shared" si="1"/>
        <v>0</v>
      </c>
      <c r="J16" s="136" t="e">
        <f t="shared" si="1"/>
        <v>#DIV/0!</v>
      </c>
      <c r="K16" s="86">
        <f t="shared" si="1"/>
        <v>0</v>
      </c>
      <c r="L16" s="136" t="e">
        <f t="shared" si="1"/>
        <v>#DIV/0!</v>
      </c>
      <c r="M16" s="133" t="e">
        <f>K16/D16</f>
        <v>#DIV/0!</v>
      </c>
    </row>
    <row r="17" spans="1:13" s="61" customFormat="1" ht="32.25" customHeight="1">
      <c r="A17" s="89" t="s">
        <v>221</v>
      </c>
      <c r="B17" s="70"/>
      <c r="C17" s="71" t="e">
        <f>B17/B16</f>
        <v>#DIV/0!</v>
      </c>
      <c r="D17" s="70"/>
      <c r="E17" s="71" t="e">
        <f>D17/D16</f>
        <v>#DIV/0!</v>
      </c>
      <c r="F17" s="70"/>
      <c r="G17" s="71" t="e">
        <f>F17/F16</f>
        <v>#DIV/0!</v>
      </c>
      <c r="H17" s="73"/>
      <c r="I17" s="70"/>
      <c r="J17" s="71" t="e">
        <f>I17/I16</f>
        <v>#DIV/0!</v>
      </c>
      <c r="K17" s="70"/>
      <c r="L17" s="71" t="e">
        <f>K17/K16</f>
        <v>#DIV/0!</v>
      </c>
      <c r="M17" s="90" t="e">
        <f t="shared" ref="M17:M38" si="2">K17/D17</f>
        <v>#DIV/0!</v>
      </c>
    </row>
    <row r="18" spans="1:13" s="61" customFormat="1" ht="32.25" customHeight="1">
      <c r="A18" s="91" t="s">
        <v>222</v>
      </c>
      <c r="B18" s="11"/>
      <c r="C18" s="71" t="e">
        <f>B18/B16</f>
        <v>#DIV/0!</v>
      </c>
      <c r="D18" s="50"/>
      <c r="E18" s="71" t="e">
        <f>D18/D16</f>
        <v>#DIV/0!</v>
      </c>
      <c r="F18" s="50"/>
      <c r="G18" s="71" t="e">
        <f>F18/F16</f>
        <v>#DIV/0!</v>
      </c>
      <c r="H18" s="48"/>
      <c r="I18" s="50"/>
      <c r="J18" s="71" t="e">
        <f>I18/I16</f>
        <v>#DIV/0!</v>
      </c>
      <c r="K18" s="50"/>
      <c r="L18" s="71" t="e">
        <f>K18/K16</f>
        <v>#DIV/0!</v>
      </c>
      <c r="M18" s="92" t="e">
        <f t="shared" si="2"/>
        <v>#DIV/0!</v>
      </c>
    </row>
    <row r="19" spans="1:13" s="61" customFormat="1" ht="32.25" customHeight="1">
      <c r="A19" s="91" t="s">
        <v>278</v>
      </c>
      <c r="B19" s="50"/>
      <c r="C19" s="71" t="e">
        <f>B19/B16</f>
        <v>#DIV/0!</v>
      </c>
      <c r="D19" s="50"/>
      <c r="E19" s="71" t="e">
        <f>D19/D16</f>
        <v>#DIV/0!</v>
      </c>
      <c r="F19" s="50"/>
      <c r="G19" s="71" t="e">
        <f>F19/F16</f>
        <v>#DIV/0!</v>
      </c>
      <c r="H19" s="48"/>
      <c r="I19" s="50"/>
      <c r="J19" s="71" t="e">
        <f>I19/I16</f>
        <v>#DIV/0!</v>
      </c>
      <c r="K19" s="50"/>
      <c r="L19" s="71" t="e">
        <f>K19/K16</f>
        <v>#DIV/0!</v>
      </c>
      <c r="M19" s="92" t="e">
        <f>K19/D19</f>
        <v>#DIV/0!</v>
      </c>
    </row>
    <row r="20" spans="1:13" s="61" customFormat="1" ht="21.75" customHeight="1">
      <c r="A20" s="91" t="s">
        <v>7</v>
      </c>
      <c r="B20" s="11"/>
      <c r="C20" s="71" t="e">
        <f>B20/B16</f>
        <v>#DIV/0!</v>
      </c>
      <c r="D20" s="50"/>
      <c r="E20" s="71" t="e">
        <f>D20/D16</f>
        <v>#DIV/0!</v>
      </c>
      <c r="F20" s="50"/>
      <c r="G20" s="71" t="e">
        <f>F20/F16</f>
        <v>#DIV/0!</v>
      </c>
      <c r="H20" s="48"/>
      <c r="I20" s="50"/>
      <c r="J20" s="71" t="e">
        <f>I20/I16</f>
        <v>#DIV/0!</v>
      </c>
      <c r="K20" s="50"/>
      <c r="L20" s="71" t="e">
        <f>K20/K16</f>
        <v>#DIV/0!</v>
      </c>
      <c r="M20" s="92" t="e">
        <f t="shared" si="2"/>
        <v>#DIV/0!</v>
      </c>
    </row>
    <row r="21" spans="1:13" s="61" customFormat="1" ht="21.75" customHeight="1">
      <c r="A21" s="91" t="s">
        <v>9</v>
      </c>
      <c r="B21" s="11"/>
      <c r="C21" s="71" t="e">
        <f>B21/B16</f>
        <v>#DIV/0!</v>
      </c>
      <c r="D21" s="50"/>
      <c r="E21" s="71" t="e">
        <f>D21/D16</f>
        <v>#DIV/0!</v>
      </c>
      <c r="F21" s="50"/>
      <c r="G21" s="71" t="e">
        <f>F21/F16</f>
        <v>#DIV/0!</v>
      </c>
      <c r="H21" s="48"/>
      <c r="I21" s="50"/>
      <c r="J21" s="71" t="e">
        <f>I21/I16</f>
        <v>#DIV/0!</v>
      </c>
      <c r="K21" s="50"/>
      <c r="L21" s="71" t="e">
        <f>K21/K16</f>
        <v>#DIV/0!</v>
      </c>
      <c r="M21" s="92" t="e">
        <f t="shared" si="2"/>
        <v>#DIV/0!</v>
      </c>
    </row>
    <row r="22" spans="1:13" s="61" customFormat="1" ht="21.75" customHeight="1">
      <c r="A22" s="89" t="s">
        <v>8</v>
      </c>
      <c r="B22" s="70"/>
      <c r="C22" s="71" t="e">
        <f>B22/B16</f>
        <v>#DIV/0!</v>
      </c>
      <c r="D22" s="70"/>
      <c r="E22" s="71" t="e">
        <f>D22/D16</f>
        <v>#DIV/0!</v>
      </c>
      <c r="F22" s="70"/>
      <c r="G22" s="71" t="e">
        <f>F22/F16</f>
        <v>#DIV/0!</v>
      </c>
      <c r="H22" s="73"/>
      <c r="I22" s="70"/>
      <c r="J22" s="71" t="e">
        <f>I22/I16</f>
        <v>#DIV/0!</v>
      </c>
      <c r="K22" s="70"/>
      <c r="L22" s="71" t="e">
        <f>K22/K16</f>
        <v>#DIV/0!</v>
      </c>
      <c r="M22" s="90" t="e">
        <f t="shared" si="2"/>
        <v>#DIV/0!</v>
      </c>
    </row>
    <row r="23" spans="1:13" s="61" customFormat="1" ht="48.75" customHeight="1">
      <c r="A23" s="91" t="s">
        <v>281</v>
      </c>
      <c r="B23" s="11"/>
      <c r="C23" s="71" t="e">
        <f>B23/B16</f>
        <v>#DIV/0!</v>
      </c>
      <c r="D23" s="50"/>
      <c r="E23" s="71" t="e">
        <f>D23/D16</f>
        <v>#DIV/0!</v>
      </c>
      <c r="F23" s="50"/>
      <c r="G23" s="71" t="e">
        <f>F23/F16</f>
        <v>#DIV/0!</v>
      </c>
      <c r="H23" s="48"/>
      <c r="I23" s="50"/>
      <c r="J23" s="71" t="e">
        <f>I23/I16</f>
        <v>#DIV/0!</v>
      </c>
      <c r="K23" s="50"/>
      <c r="L23" s="71" t="e">
        <f>K23/K16</f>
        <v>#DIV/0!</v>
      </c>
      <c r="M23" s="92" t="e">
        <f t="shared" si="2"/>
        <v>#DIV/0!</v>
      </c>
    </row>
    <row r="24" spans="1:13" s="61" customFormat="1" ht="19.5" customHeight="1">
      <c r="A24" s="91" t="s">
        <v>218</v>
      </c>
      <c r="B24" s="11"/>
      <c r="C24" s="71" t="e">
        <f>B24/B16</f>
        <v>#DIV/0!</v>
      </c>
      <c r="D24" s="50"/>
      <c r="E24" s="71" t="e">
        <f>D24/D16</f>
        <v>#DIV/0!</v>
      </c>
      <c r="F24" s="50"/>
      <c r="G24" s="71" t="e">
        <f>F24/F16</f>
        <v>#DIV/0!</v>
      </c>
      <c r="H24" s="48"/>
      <c r="I24" s="50"/>
      <c r="J24" s="71" t="e">
        <f>I24/I16</f>
        <v>#DIV/0!</v>
      </c>
      <c r="K24" s="50"/>
      <c r="L24" s="71" t="e">
        <f>K24/K16</f>
        <v>#DIV/0!</v>
      </c>
      <c r="M24" s="92" t="e">
        <f t="shared" si="2"/>
        <v>#DIV/0!</v>
      </c>
    </row>
    <row r="25" spans="1:13" s="61" customFormat="1" ht="19.5" customHeight="1">
      <c r="A25" s="91" t="s">
        <v>219</v>
      </c>
      <c r="B25" s="11"/>
      <c r="C25" s="71" t="e">
        <f>B25/B16</f>
        <v>#DIV/0!</v>
      </c>
      <c r="D25" s="50"/>
      <c r="E25" s="71" t="e">
        <f>D25/D16</f>
        <v>#DIV/0!</v>
      </c>
      <c r="F25" s="50"/>
      <c r="G25" s="71" t="e">
        <f>F25/F16</f>
        <v>#DIV/0!</v>
      </c>
      <c r="H25" s="48"/>
      <c r="I25" s="50"/>
      <c r="J25" s="71" t="e">
        <f>I25/I16</f>
        <v>#DIV/0!</v>
      </c>
      <c r="K25" s="50"/>
      <c r="L25" s="71" t="e">
        <f>K25/K16</f>
        <v>#DIV/0!</v>
      </c>
      <c r="M25" s="92" t="e">
        <f t="shared" si="2"/>
        <v>#DIV/0!</v>
      </c>
    </row>
    <row r="26" spans="1:13" s="61" customFormat="1" ht="19.5" customHeight="1">
      <c r="A26" s="91" t="s">
        <v>279</v>
      </c>
      <c r="B26" s="50"/>
      <c r="C26" s="71" t="e">
        <f>B26/B16</f>
        <v>#DIV/0!</v>
      </c>
      <c r="D26" s="50"/>
      <c r="E26" s="71" t="e">
        <f>D26/D16</f>
        <v>#DIV/0!</v>
      </c>
      <c r="F26" s="50"/>
      <c r="G26" s="71" t="e">
        <f>F26/F16</f>
        <v>#DIV/0!</v>
      </c>
      <c r="H26" s="48"/>
      <c r="I26" s="50"/>
      <c r="J26" s="71" t="e">
        <f>I26/I16</f>
        <v>#DIV/0!</v>
      </c>
      <c r="K26" s="50"/>
      <c r="L26" s="71" t="e">
        <f>K26/K16</f>
        <v>#DIV/0!</v>
      </c>
      <c r="M26" s="92" t="e">
        <f t="shared" si="2"/>
        <v>#DIV/0!</v>
      </c>
    </row>
    <row r="27" spans="1:13" s="61" customFormat="1" ht="19.5" customHeight="1">
      <c r="A27" s="91" t="s">
        <v>282</v>
      </c>
      <c r="B27" s="11"/>
      <c r="C27" s="71" t="e">
        <f>B27/B17</f>
        <v>#DIV/0!</v>
      </c>
      <c r="D27" s="50"/>
      <c r="E27" s="71" t="e">
        <f>D27/D17</f>
        <v>#DIV/0!</v>
      </c>
      <c r="F27" s="50"/>
      <c r="G27" s="71" t="e">
        <f>F27/F17</f>
        <v>#DIV/0!</v>
      </c>
      <c r="H27" s="48"/>
      <c r="I27" s="50"/>
      <c r="J27" s="71" t="e">
        <f>I27/I17</f>
        <v>#DIV/0!</v>
      </c>
      <c r="K27" s="50"/>
      <c r="L27" s="71" t="e">
        <f>K27/K17</f>
        <v>#DIV/0!</v>
      </c>
      <c r="M27" s="92" t="e">
        <f t="shared" si="2"/>
        <v>#DIV/0!</v>
      </c>
    </row>
    <row r="28" spans="1:13" s="61" customFormat="1" ht="49.5" customHeight="1">
      <c r="A28" s="91" t="s">
        <v>280</v>
      </c>
      <c r="B28" s="50"/>
      <c r="C28" s="71" t="e">
        <f>B28/B16</f>
        <v>#DIV/0!</v>
      </c>
      <c r="D28" s="50"/>
      <c r="E28" s="71" t="e">
        <f>D28/D16</f>
        <v>#DIV/0!</v>
      </c>
      <c r="F28" s="50"/>
      <c r="G28" s="71" t="e">
        <f>F28/F16</f>
        <v>#DIV/0!</v>
      </c>
      <c r="H28" s="48"/>
      <c r="I28" s="50"/>
      <c r="J28" s="71" t="e">
        <f>I28/I16</f>
        <v>#DIV/0!</v>
      </c>
      <c r="K28" s="50"/>
      <c r="L28" s="71" t="e">
        <f>K28/K16</f>
        <v>#DIV/0!</v>
      </c>
      <c r="M28" s="92" t="e">
        <f t="shared" si="2"/>
        <v>#DIV/0!</v>
      </c>
    </row>
    <row r="29" spans="1:13" s="61" customFormat="1" ht="21" customHeight="1">
      <c r="A29" s="91" t="s">
        <v>226</v>
      </c>
      <c r="B29" s="11"/>
      <c r="C29" s="71" t="e">
        <f>B29/B16</f>
        <v>#DIV/0!</v>
      </c>
      <c r="D29" s="50"/>
      <c r="E29" s="71" t="e">
        <f>D29/D16</f>
        <v>#DIV/0!</v>
      </c>
      <c r="F29" s="50"/>
      <c r="G29" s="71" t="e">
        <f>F29/F16</f>
        <v>#DIV/0!</v>
      </c>
      <c r="H29" s="48"/>
      <c r="I29" s="50"/>
      <c r="J29" s="71" t="e">
        <f>I29/I16</f>
        <v>#DIV/0!</v>
      </c>
      <c r="K29" s="50"/>
      <c r="L29" s="71" t="e">
        <f>K29/K16</f>
        <v>#DIV/0!</v>
      </c>
      <c r="M29" s="92" t="e">
        <f t="shared" si="2"/>
        <v>#DIV/0!</v>
      </c>
    </row>
    <row r="30" spans="1:13" s="61" customFormat="1" ht="33.75" customHeight="1">
      <c r="A30" s="91" t="s">
        <v>220</v>
      </c>
      <c r="B30" s="62"/>
      <c r="C30" s="71" t="e">
        <f>B30/B16</f>
        <v>#DIV/0!</v>
      </c>
      <c r="D30" s="62"/>
      <c r="E30" s="71" t="e">
        <f>D30/D16</f>
        <v>#DIV/0!</v>
      </c>
      <c r="F30" s="62"/>
      <c r="G30" s="71" t="e">
        <f>F30/F16</f>
        <v>#DIV/0!</v>
      </c>
      <c r="H30" s="48"/>
      <c r="I30" s="62"/>
      <c r="J30" s="71" t="e">
        <f>I30/I16</f>
        <v>#DIV/0!</v>
      </c>
      <c r="K30" s="62"/>
      <c r="L30" s="71" t="e">
        <f>K30/K16</f>
        <v>#DIV/0!</v>
      </c>
      <c r="M30" s="92" t="e">
        <f t="shared" si="2"/>
        <v>#DIV/0!</v>
      </c>
    </row>
    <row r="31" spans="1:13" s="61" customFormat="1" ht="32.25" customHeight="1">
      <c r="A31" s="91" t="s">
        <v>223</v>
      </c>
      <c r="B31" s="11"/>
      <c r="C31" s="71" t="e">
        <f>B31/B16</f>
        <v>#DIV/0!</v>
      </c>
      <c r="D31" s="50"/>
      <c r="E31" s="71" t="e">
        <f>D31/D16</f>
        <v>#DIV/0!</v>
      </c>
      <c r="F31" s="50"/>
      <c r="G31" s="71" t="e">
        <f>F31/F16</f>
        <v>#DIV/0!</v>
      </c>
      <c r="H31" s="48"/>
      <c r="I31" s="50"/>
      <c r="J31" s="71" t="e">
        <f>I31/I16</f>
        <v>#DIV/0!</v>
      </c>
      <c r="K31" s="50"/>
      <c r="L31" s="71" t="e">
        <f>K31/K16</f>
        <v>#DIV/0!</v>
      </c>
      <c r="M31" s="92" t="e">
        <f t="shared" si="2"/>
        <v>#DIV/0!</v>
      </c>
    </row>
    <row r="32" spans="1:13" s="61" customFormat="1" ht="21.75" customHeight="1">
      <c r="A32" s="91" t="s">
        <v>10</v>
      </c>
      <c r="B32" s="11"/>
      <c r="C32" s="71" t="e">
        <f>B32/B16</f>
        <v>#DIV/0!</v>
      </c>
      <c r="D32" s="50"/>
      <c r="E32" s="71" t="e">
        <f>D32/D16</f>
        <v>#DIV/0!</v>
      </c>
      <c r="F32" s="50"/>
      <c r="G32" s="71" t="e">
        <f>F32/F16</f>
        <v>#DIV/0!</v>
      </c>
      <c r="H32" s="48"/>
      <c r="I32" s="50"/>
      <c r="J32" s="71" t="e">
        <f>I32/I16</f>
        <v>#DIV/0!</v>
      </c>
      <c r="K32" s="50"/>
      <c r="L32" s="71" t="e">
        <f>K32/K16</f>
        <v>#DIV/0!</v>
      </c>
      <c r="M32" s="92" t="e">
        <f t="shared" si="2"/>
        <v>#DIV/0!</v>
      </c>
    </row>
    <row r="33" spans="1:13" s="61" customFormat="1" ht="21.75" customHeight="1">
      <c r="A33" s="91" t="s">
        <v>283</v>
      </c>
      <c r="B33" s="50"/>
      <c r="C33" s="71" t="e">
        <f>B33/B16</f>
        <v>#DIV/0!</v>
      </c>
      <c r="D33" s="50"/>
      <c r="E33" s="71" t="e">
        <f>D33/D16</f>
        <v>#DIV/0!</v>
      </c>
      <c r="F33" s="50"/>
      <c r="G33" s="71" t="e">
        <f>F33/F16</f>
        <v>#DIV/0!</v>
      </c>
      <c r="H33" s="48"/>
      <c r="I33" s="50"/>
      <c r="J33" s="71" t="e">
        <f>I33/I16</f>
        <v>#DIV/0!</v>
      </c>
      <c r="K33" s="50"/>
      <c r="L33" s="71" t="e">
        <f>K33/K16</f>
        <v>#DIV/0!</v>
      </c>
      <c r="M33" s="92" t="e">
        <f t="shared" si="2"/>
        <v>#DIV/0!</v>
      </c>
    </row>
    <row r="34" spans="1:13" s="61" customFormat="1" ht="21.75" customHeight="1">
      <c r="A34" s="91" t="s">
        <v>284</v>
      </c>
      <c r="B34" s="50"/>
      <c r="C34" s="71" t="e">
        <f>B34/B16</f>
        <v>#DIV/0!</v>
      </c>
      <c r="D34" s="50"/>
      <c r="E34" s="71" t="e">
        <f>D34/D16</f>
        <v>#DIV/0!</v>
      </c>
      <c r="F34" s="50"/>
      <c r="G34" s="71" t="e">
        <f>F34/F16</f>
        <v>#DIV/0!</v>
      </c>
      <c r="H34" s="48"/>
      <c r="I34" s="50"/>
      <c r="J34" s="71" t="e">
        <f>I34/I16</f>
        <v>#DIV/0!</v>
      </c>
      <c r="K34" s="50"/>
      <c r="L34" s="71" t="e">
        <f>K34/K16</f>
        <v>#DIV/0!</v>
      </c>
      <c r="M34" s="92" t="e">
        <f t="shared" si="2"/>
        <v>#DIV/0!</v>
      </c>
    </row>
    <row r="35" spans="1:13" s="61" customFormat="1" ht="21.75" customHeight="1">
      <c r="A35" s="91" t="s">
        <v>231</v>
      </c>
      <c r="B35" s="11"/>
      <c r="C35" s="71" t="e">
        <f>B35/B16</f>
        <v>#DIV/0!</v>
      </c>
      <c r="D35" s="50"/>
      <c r="E35" s="71" t="e">
        <f>D35/D16</f>
        <v>#DIV/0!</v>
      </c>
      <c r="F35" s="50"/>
      <c r="G35" s="71" t="e">
        <f>F35/F16</f>
        <v>#DIV/0!</v>
      </c>
      <c r="H35" s="48"/>
      <c r="I35" s="50"/>
      <c r="J35" s="71" t="e">
        <f>I35/I16</f>
        <v>#DIV/0!</v>
      </c>
      <c r="K35" s="50"/>
      <c r="L35" s="71" t="e">
        <f>K35/K16</f>
        <v>#DIV/0!</v>
      </c>
      <c r="M35" s="92" t="e">
        <f t="shared" si="2"/>
        <v>#DIV/0!</v>
      </c>
    </row>
    <row r="36" spans="1:13" s="63" customFormat="1" ht="21.75" customHeight="1">
      <c r="A36" s="93" t="s">
        <v>354</v>
      </c>
      <c r="B36" s="74"/>
      <c r="C36" s="71" t="s">
        <v>24</v>
      </c>
      <c r="D36" s="74"/>
      <c r="E36" s="71" t="s">
        <v>24</v>
      </c>
      <c r="F36" s="74"/>
      <c r="G36" s="71" t="s">
        <v>24</v>
      </c>
      <c r="H36" s="73"/>
      <c r="I36" s="74"/>
      <c r="J36" s="71" t="s">
        <v>24</v>
      </c>
      <c r="K36" s="74"/>
      <c r="L36" s="71" t="s">
        <v>24</v>
      </c>
      <c r="M36" s="90" t="e">
        <f>K36/D36</f>
        <v>#DIV/0!</v>
      </c>
    </row>
    <row r="37" spans="1:13" s="61" customFormat="1" ht="21.75" customHeight="1">
      <c r="A37" s="91" t="s">
        <v>229</v>
      </c>
      <c r="B37" s="11"/>
      <c r="C37" s="71" t="e">
        <f>B37/B16</f>
        <v>#DIV/0!</v>
      </c>
      <c r="D37" s="50"/>
      <c r="E37" s="71" t="e">
        <f>D37/D16</f>
        <v>#DIV/0!</v>
      </c>
      <c r="F37" s="50"/>
      <c r="G37" s="71" t="e">
        <f>F37/F16</f>
        <v>#DIV/0!</v>
      </c>
      <c r="H37" s="48"/>
      <c r="I37" s="50"/>
      <c r="J37" s="71" t="e">
        <f>I37/I16</f>
        <v>#DIV/0!</v>
      </c>
      <c r="K37" s="50"/>
      <c r="L37" s="71" t="e">
        <f>K37/K16</f>
        <v>#DIV/0!</v>
      </c>
      <c r="M37" s="92" t="e">
        <f t="shared" si="2"/>
        <v>#DIV/0!</v>
      </c>
    </row>
    <row r="38" spans="1:13" s="61" customFormat="1" ht="20.25" customHeight="1">
      <c r="A38" s="91" t="s">
        <v>232</v>
      </c>
      <c r="B38" s="11"/>
      <c r="C38" s="71" t="e">
        <f>B38/B16</f>
        <v>#DIV/0!</v>
      </c>
      <c r="D38" s="50"/>
      <c r="E38" s="71" t="e">
        <f>D38/D16</f>
        <v>#DIV/0!</v>
      </c>
      <c r="F38" s="50"/>
      <c r="G38" s="71" t="e">
        <f>F38/F16</f>
        <v>#DIV/0!</v>
      </c>
      <c r="H38" s="48"/>
      <c r="I38" s="50"/>
      <c r="J38" s="71" t="e">
        <f>I38/I16</f>
        <v>#DIV/0!</v>
      </c>
      <c r="K38" s="50"/>
      <c r="L38" s="71" t="e">
        <f>K38/K16</f>
        <v>#DIV/0!</v>
      </c>
      <c r="M38" s="92" t="e">
        <f t="shared" si="2"/>
        <v>#DIV/0!</v>
      </c>
    </row>
    <row r="39" spans="1:13" s="63" customFormat="1" ht="18" customHeight="1">
      <c r="A39" s="93" t="s">
        <v>355</v>
      </c>
      <c r="B39" s="74"/>
      <c r="C39" s="71" t="s">
        <v>24</v>
      </c>
      <c r="D39" s="74"/>
      <c r="E39" s="71" t="s">
        <v>24</v>
      </c>
      <c r="F39" s="74"/>
      <c r="G39" s="71" t="s">
        <v>24</v>
      </c>
      <c r="H39" s="73"/>
      <c r="I39" s="74"/>
      <c r="J39" s="71" t="s">
        <v>24</v>
      </c>
      <c r="K39" s="74"/>
      <c r="L39" s="71" t="s">
        <v>24</v>
      </c>
      <c r="M39" s="90" t="e">
        <f>K39/D39</f>
        <v>#DIV/0!</v>
      </c>
    </row>
    <row r="40" spans="1:13" s="61" customFormat="1" ht="21.75" customHeight="1" thickBot="1">
      <c r="A40" s="282" t="s">
        <v>353</v>
      </c>
      <c r="B40" s="283"/>
      <c r="C40" s="71" t="e">
        <f>B40/B16</f>
        <v>#DIV/0!</v>
      </c>
      <c r="D40" s="283"/>
      <c r="E40" s="71" t="e">
        <f>D40/D16</f>
        <v>#DIV/0!</v>
      </c>
      <c r="F40" s="283"/>
      <c r="G40" s="71" t="e">
        <f>F40/F16</f>
        <v>#DIV/0!</v>
      </c>
      <c r="H40" s="284"/>
      <c r="I40" s="283"/>
      <c r="J40" s="71" t="e">
        <f>I40/I16</f>
        <v>#DIV/0!</v>
      </c>
      <c r="K40" s="283"/>
      <c r="L40" s="71" t="e">
        <f>K40/K16</f>
        <v>#DIV/0!</v>
      </c>
      <c r="M40" s="92" t="e">
        <f>K40/D40</f>
        <v>#DIV/0!</v>
      </c>
    </row>
    <row r="41" spans="1:13" s="52" customFormat="1" ht="24" customHeight="1">
      <c r="A41" s="87" t="s">
        <v>12</v>
      </c>
      <c r="B41" s="302">
        <f>B5-B15</f>
        <v>0</v>
      </c>
      <c r="C41" s="302"/>
      <c r="D41" s="302">
        <f>D5-D15</f>
        <v>0</v>
      </c>
      <c r="E41" s="302"/>
      <c r="F41" s="302">
        <f>F5-F15</f>
        <v>0</v>
      </c>
      <c r="G41" s="302"/>
      <c r="H41" s="88">
        <f>H5-H15</f>
        <v>0</v>
      </c>
      <c r="I41" s="302">
        <f>I5-I15</f>
        <v>0</v>
      </c>
      <c r="J41" s="302"/>
      <c r="K41" s="302">
        <f>K5-K15</f>
        <v>0</v>
      </c>
      <c r="L41" s="302"/>
      <c r="M41" s="95" t="s">
        <v>24</v>
      </c>
    </row>
    <row r="42" spans="1:13" s="52" customFormat="1" ht="24" customHeight="1" thickBot="1">
      <c r="A42" s="96" t="s">
        <v>25</v>
      </c>
      <c r="B42" s="303">
        <f>B43+B46+B49+B52</f>
        <v>0</v>
      </c>
      <c r="C42" s="304"/>
      <c r="D42" s="303">
        <f t="shared" ref="D42" si="3">D43+D46+D49+D52</f>
        <v>0</v>
      </c>
      <c r="E42" s="304"/>
      <c r="F42" s="303">
        <f t="shared" ref="F42" si="4">F43+F46+F49+F52</f>
        <v>0</v>
      </c>
      <c r="G42" s="304"/>
      <c r="H42" s="97">
        <f>H43+H46+H49+H52</f>
        <v>0</v>
      </c>
      <c r="I42" s="303">
        <f>I43+I46+I49+I52</f>
        <v>0</v>
      </c>
      <c r="J42" s="304"/>
      <c r="K42" s="303">
        <f>K43+K46+K49+K52</f>
        <v>0</v>
      </c>
      <c r="L42" s="304"/>
      <c r="M42" s="98" t="s">
        <v>24</v>
      </c>
    </row>
    <row r="43" spans="1:13" s="52" customFormat="1" ht="15.75" customHeight="1">
      <c r="A43" s="108" t="s">
        <v>29</v>
      </c>
      <c r="B43" s="340">
        <f>B44+B45</f>
        <v>0</v>
      </c>
      <c r="C43" s="341"/>
      <c r="D43" s="340">
        <f>D44+D45</f>
        <v>0</v>
      </c>
      <c r="E43" s="341"/>
      <c r="F43" s="340">
        <f>F44+F45</f>
        <v>0</v>
      </c>
      <c r="G43" s="341"/>
      <c r="H43" s="94">
        <f>H44+H45</f>
        <v>0</v>
      </c>
      <c r="I43" s="340">
        <f>I44+I45</f>
        <v>0</v>
      </c>
      <c r="J43" s="341"/>
      <c r="K43" s="340">
        <f>K44+K45</f>
        <v>0</v>
      </c>
      <c r="L43" s="341"/>
      <c r="M43" s="109" t="s">
        <v>24</v>
      </c>
    </row>
    <row r="44" spans="1:13" s="52" customFormat="1" ht="15.75" customHeight="1">
      <c r="A44" s="110" t="s">
        <v>30</v>
      </c>
      <c r="B44" s="295"/>
      <c r="C44" s="296"/>
      <c r="D44" s="295"/>
      <c r="E44" s="296"/>
      <c r="F44" s="295"/>
      <c r="G44" s="296"/>
      <c r="H44" s="6"/>
      <c r="I44" s="295"/>
      <c r="J44" s="296"/>
      <c r="K44" s="295"/>
      <c r="L44" s="296"/>
      <c r="M44" s="92" t="e">
        <f>K44/D44</f>
        <v>#DIV/0!</v>
      </c>
    </row>
    <row r="45" spans="1:13" s="52" customFormat="1" ht="15.75" customHeight="1">
      <c r="A45" s="110" t="s">
        <v>31</v>
      </c>
      <c r="B45" s="295"/>
      <c r="C45" s="296"/>
      <c r="D45" s="295"/>
      <c r="E45" s="296"/>
      <c r="F45" s="295"/>
      <c r="G45" s="296"/>
      <c r="H45" s="6"/>
      <c r="I45" s="295"/>
      <c r="J45" s="296"/>
      <c r="K45" s="295"/>
      <c r="L45" s="296"/>
      <c r="M45" s="92" t="e">
        <f>K45/D45</f>
        <v>#DIV/0!</v>
      </c>
    </row>
    <row r="46" spans="1:13" s="52" customFormat="1" ht="17.25" customHeight="1">
      <c r="A46" s="110" t="s">
        <v>26</v>
      </c>
      <c r="B46" s="295">
        <f>B47+B48</f>
        <v>0</v>
      </c>
      <c r="C46" s="296"/>
      <c r="D46" s="295">
        <f>D47+D48</f>
        <v>0</v>
      </c>
      <c r="E46" s="296"/>
      <c r="F46" s="295">
        <f>F47+F48</f>
        <v>0</v>
      </c>
      <c r="G46" s="296"/>
      <c r="H46" s="6">
        <f>H47+H48</f>
        <v>0</v>
      </c>
      <c r="I46" s="295">
        <f>I47+I48</f>
        <v>0</v>
      </c>
      <c r="J46" s="296"/>
      <c r="K46" s="295">
        <f>K47+K48</f>
        <v>0</v>
      </c>
      <c r="L46" s="296"/>
      <c r="M46" s="111" t="s">
        <v>24</v>
      </c>
    </row>
    <row r="47" spans="1:13" s="52" customFormat="1" ht="15.75" customHeight="1">
      <c r="A47" s="110" t="s">
        <v>27</v>
      </c>
      <c r="B47" s="295"/>
      <c r="C47" s="296"/>
      <c r="D47" s="295"/>
      <c r="E47" s="296"/>
      <c r="F47" s="295"/>
      <c r="G47" s="296"/>
      <c r="H47" s="6"/>
      <c r="I47" s="295"/>
      <c r="J47" s="296"/>
      <c r="K47" s="295"/>
      <c r="L47" s="296"/>
      <c r="M47" s="92" t="e">
        <f>K47/D47</f>
        <v>#DIV/0!</v>
      </c>
    </row>
    <row r="48" spans="1:13" s="52" customFormat="1" ht="15.75" customHeight="1">
      <c r="A48" s="110" t="s">
        <v>28</v>
      </c>
      <c r="B48" s="295"/>
      <c r="C48" s="296"/>
      <c r="D48" s="295"/>
      <c r="E48" s="296"/>
      <c r="F48" s="295"/>
      <c r="G48" s="296"/>
      <c r="H48" s="6"/>
      <c r="I48" s="295"/>
      <c r="J48" s="296"/>
      <c r="K48" s="295"/>
      <c r="L48" s="296"/>
      <c r="M48" s="92" t="e">
        <f>K48/D48</f>
        <v>#DIV/0!</v>
      </c>
    </row>
    <row r="49" spans="1:13" s="52" customFormat="1" ht="15" customHeight="1">
      <c r="A49" s="112" t="s">
        <v>43</v>
      </c>
      <c r="B49" s="295">
        <f>B50+B51</f>
        <v>0</v>
      </c>
      <c r="C49" s="296"/>
      <c r="D49" s="295">
        <f>D50+D51</f>
        <v>0</v>
      </c>
      <c r="E49" s="296"/>
      <c r="F49" s="295">
        <f>F50+F51</f>
        <v>0</v>
      </c>
      <c r="G49" s="296"/>
      <c r="H49" s="6">
        <f>H50+H51</f>
        <v>0</v>
      </c>
      <c r="I49" s="295">
        <f>I50+I51</f>
        <v>0</v>
      </c>
      <c r="J49" s="296"/>
      <c r="K49" s="295">
        <f>K50+K51</f>
        <v>0</v>
      </c>
      <c r="L49" s="296"/>
      <c r="M49" s="111" t="s">
        <v>24</v>
      </c>
    </row>
    <row r="50" spans="1:13" s="52" customFormat="1" ht="25.5" customHeight="1">
      <c r="A50" s="113" t="s">
        <v>44</v>
      </c>
      <c r="B50" s="295"/>
      <c r="C50" s="296"/>
      <c r="D50" s="295"/>
      <c r="E50" s="296"/>
      <c r="F50" s="295"/>
      <c r="G50" s="296"/>
      <c r="H50" s="6"/>
      <c r="I50" s="295"/>
      <c r="J50" s="296"/>
      <c r="K50" s="295"/>
      <c r="L50" s="296"/>
      <c r="M50" s="92" t="e">
        <f>K50/D50</f>
        <v>#DIV/0!</v>
      </c>
    </row>
    <row r="51" spans="1:13" s="52" customFormat="1" ht="27.75" customHeight="1">
      <c r="A51" s="113" t="s">
        <v>45</v>
      </c>
      <c r="B51" s="295"/>
      <c r="C51" s="296"/>
      <c r="D51" s="295"/>
      <c r="E51" s="296"/>
      <c r="F51" s="295"/>
      <c r="G51" s="296"/>
      <c r="H51" s="6"/>
      <c r="I51" s="295"/>
      <c r="J51" s="296"/>
      <c r="K51" s="295"/>
      <c r="L51" s="296"/>
      <c r="M51" s="92" t="e">
        <f>K51/D51</f>
        <v>#DIV/0!</v>
      </c>
    </row>
    <row r="52" spans="1:13" s="52" customFormat="1" ht="15.75" customHeight="1" thickBot="1">
      <c r="A52" s="114" t="s">
        <v>32</v>
      </c>
      <c r="B52" s="299"/>
      <c r="C52" s="300"/>
      <c r="D52" s="299"/>
      <c r="E52" s="300"/>
      <c r="F52" s="299"/>
      <c r="G52" s="300"/>
      <c r="H52" s="115"/>
      <c r="I52" s="299"/>
      <c r="J52" s="300"/>
      <c r="K52" s="299"/>
      <c r="L52" s="300"/>
      <c r="M52" s="116" t="s">
        <v>24</v>
      </c>
    </row>
    <row r="53" spans="1:13" s="52" customFormat="1" ht="13.5" customHeight="1">
      <c r="A53" s="129" t="s">
        <v>33</v>
      </c>
      <c r="B53" s="106"/>
      <c r="C53" s="107"/>
      <c r="D53" s="107"/>
      <c r="E53" s="107"/>
      <c r="F53" s="107"/>
      <c r="G53" s="107"/>
      <c r="H53" s="107"/>
      <c r="I53" s="107"/>
      <c r="J53" s="107"/>
      <c r="K53" s="107"/>
      <c r="L53" s="107"/>
      <c r="M53" s="130"/>
    </row>
    <row r="54" spans="1:13" s="52" customFormat="1" ht="15.75" customHeight="1">
      <c r="A54" s="110" t="s">
        <v>34</v>
      </c>
      <c r="B54" s="295"/>
      <c r="C54" s="296"/>
      <c r="D54" s="295"/>
      <c r="E54" s="296"/>
      <c r="F54" s="295"/>
      <c r="G54" s="296"/>
      <c r="H54" s="6"/>
      <c r="I54" s="295"/>
      <c r="J54" s="296"/>
      <c r="K54" s="295"/>
      <c r="L54" s="296"/>
      <c r="M54" s="92" t="e">
        <f>K54/D54</f>
        <v>#DIV/0!</v>
      </c>
    </row>
    <row r="55" spans="1:13" s="52" customFormat="1" ht="30" customHeight="1">
      <c r="A55" s="110" t="s">
        <v>35</v>
      </c>
      <c r="B55" s="295"/>
      <c r="C55" s="296"/>
      <c r="D55" s="295"/>
      <c r="E55" s="296"/>
      <c r="F55" s="295"/>
      <c r="G55" s="296"/>
      <c r="H55" s="6"/>
      <c r="I55" s="295"/>
      <c r="J55" s="296"/>
      <c r="K55" s="295"/>
      <c r="L55" s="296"/>
      <c r="M55" s="92" t="e">
        <f t="shared" ref="M55:M60" si="5">K55/D55</f>
        <v>#DIV/0!</v>
      </c>
    </row>
    <row r="56" spans="1:13" s="61" customFormat="1" ht="30.75" customHeight="1">
      <c r="A56" s="91" t="s">
        <v>101</v>
      </c>
      <c r="B56" s="295"/>
      <c r="C56" s="296"/>
      <c r="D56" s="295"/>
      <c r="E56" s="296"/>
      <c r="F56" s="295"/>
      <c r="G56" s="296"/>
      <c r="H56" s="6"/>
      <c r="I56" s="295"/>
      <c r="J56" s="296"/>
      <c r="K56" s="295"/>
      <c r="L56" s="296"/>
      <c r="M56" s="92" t="e">
        <f t="shared" si="5"/>
        <v>#DIV/0!</v>
      </c>
    </row>
    <row r="57" spans="1:13" s="61" customFormat="1" ht="18" customHeight="1">
      <c r="A57" s="91" t="s">
        <v>23</v>
      </c>
      <c r="B57" s="295"/>
      <c r="C57" s="296"/>
      <c r="D57" s="295"/>
      <c r="E57" s="296"/>
      <c r="F57" s="295"/>
      <c r="G57" s="296"/>
      <c r="H57" s="6"/>
      <c r="I57" s="295"/>
      <c r="J57" s="296"/>
      <c r="K57" s="295"/>
      <c r="L57" s="296"/>
      <c r="M57" s="92" t="e">
        <f t="shared" si="5"/>
        <v>#DIV/0!</v>
      </c>
    </row>
    <row r="58" spans="1:13" s="61" customFormat="1" ht="29.25" customHeight="1">
      <c r="A58" s="91" t="s">
        <v>102</v>
      </c>
      <c r="B58" s="295"/>
      <c r="C58" s="296"/>
      <c r="D58" s="295"/>
      <c r="E58" s="296"/>
      <c r="F58" s="295"/>
      <c r="G58" s="296"/>
      <c r="H58" s="6"/>
      <c r="I58" s="295"/>
      <c r="J58" s="296"/>
      <c r="K58" s="295"/>
      <c r="L58" s="296"/>
      <c r="M58" s="92" t="e">
        <f t="shared" si="5"/>
        <v>#DIV/0!</v>
      </c>
    </row>
    <row r="59" spans="1:13" s="61" customFormat="1" ht="29.25" customHeight="1">
      <c r="A59" s="91" t="s">
        <v>36</v>
      </c>
      <c r="B59" s="295"/>
      <c r="C59" s="296"/>
      <c r="D59" s="295"/>
      <c r="E59" s="296"/>
      <c r="F59" s="295"/>
      <c r="G59" s="296"/>
      <c r="H59" s="6"/>
      <c r="I59" s="295"/>
      <c r="J59" s="296"/>
      <c r="K59" s="295"/>
      <c r="L59" s="296"/>
      <c r="M59" s="92" t="e">
        <f t="shared" si="5"/>
        <v>#DIV/0!</v>
      </c>
    </row>
    <row r="60" spans="1:13" s="61" customFormat="1" ht="15.75">
      <c r="A60" s="91" t="s">
        <v>37</v>
      </c>
      <c r="B60" s="295"/>
      <c r="C60" s="296"/>
      <c r="D60" s="295"/>
      <c r="E60" s="296"/>
      <c r="F60" s="295"/>
      <c r="G60" s="296"/>
      <c r="H60" s="6"/>
      <c r="I60" s="295"/>
      <c r="J60" s="296"/>
      <c r="K60" s="295"/>
      <c r="L60" s="296"/>
      <c r="M60" s="92" t="e">
        <f t="shared" si="5"/>
        <v>#DIV/0!</v>
      </c>
    </row>
    <row r="61" spans="1:13" s="61" customFormat="1" ht="18" customHeight="1">
      <c r="A61" s="91" t="s">
        <v>22</v>
      </c>
      <c r="B61" s="297"/>
      <c r="C61" s="298"/>
      <c r="D61" s="295" t="s">
        <v>24</v>
      </c>
      <c r="E61" s="296"/>
      <c r="F61" s="295"/>
      <c r="G61" s="296"/>
      <c r="H61" s="6"/>
      <c r="I61" s="295" t="s">
        <v>24</v>
      </c>
      <c r="J61" s="296"/>
      <c r="K61" s="295" t="s">
        <v>24</v>
      </c>
      <c r="L61" s="296"/>
      <c r="M61" s="111" t="s">
        <v>24</v>
      </c>
    </row>
    <row r="62" spans="1:13" s="61" customFormat="1" ht="17.25" customHeight="1">
      <c r="A62" s="89" t="s">
        <v>5</v>
      </c>
      <c r="B62" s="77"/>
      <c r="C62" s="77"/>
      <c r="D62" s="332" t="s">
        <v>24</v>
      </c>
      <c r="E62" s="333"/>
      <c r="F62" s="332"/>
      <c r="G62" s="333"/>
      <c r="H62" s="75"/>
      <c r="I62" s="332" t="s">
        <v>24</v>
      </c>
      <c r="J62" s="333"/>
      <c r="K62" s="332" t="s">
        <v>24</v>
      </c>
      <c r="L62" s="333"/>
      <c r="M62" s="134" t="s">
        <v>24</v>
      </c>
    </row>
    <row r="63" spans="1:13" s="61" customFormat="1" ht="16.5" customHeight="1">
      <c r="A63" s="91" t="s">
        <v>3</v>
      </c>
      <c r="B63" s="297"/>
      <c r="C63" s="298"/>
      <c r="D63" s="295" t="s">
        <v>24</v>
      </c>
      <c r="E63" s="296"/>
      <c r="F63" s="295"/>
      <c r="G63" s="296"/>
      <c r="H63" s="6"/>
      <c r="I63" s="295" t="s">
        <v>24</v>
      </c>
      <c r="J63" s="296"/>
      <c r="K63" s="295" t="s">
        <v>24</v>
      </c>
      <c r="L63" s="296"/>
      <c r="M63" s="111" t="s">
        <v>24</v>
      </c>
    </row>
    <row r="64" spans="1:13" s="61" customFormat="1" ht="17.25" customHeight="1">
      <c r="A64" s="89" t="s">
        <v>5</v>
      </c>
      <c r="B64" s="336"/>
      <c r="C64" s="337"/>
      <c r="D64" s="332" t="s">
        <v>24</v>
      </c>
      <c r="E64" s="333"/>
      <c r="F64" s="332"/>
      <c r="G64" s="333"/>
      <c r="H64" s="75"/>
      <c r="I64" s="332" t="s">
        <v>24</v>
      </c>
      <c r="J64" s="333"/>
      <c r="K64" s="332" t="s">
        <v>24</v>
      </c>
      <c r="L64" s="333"/>
      <c r="M64" s="134" t="s">
        <v>24</v>
      </c>
    </row>
    <row r="65" spans="1:13" s="61" customFormat="1" ht="15.75" customHeight="1">
      <c r="A65" s="91" t="s">
        <v>2</v>
      </c>
      <c r="B65" s="297"/>
      <c r="C65" s="298"/>
      <c r="D65" s="295" t="s">
        <v>24</v>
      </c>
      <c r="E65" s="296"/>
      <c r="F65" s="295"/>
      <c r="G65" s="296"/>
      <c r="H65" s="6"/>
      <c r="I65" s="295" t="s">
        <v>24</v>
      </c>
      <c r="J65" s="296"/>
      <c r="K65" s="295" t="s">
        <v>24</v>
      </c>
      <c r="L65" s="296"/>
      <c r="M65" s="111" t="s">
        <v>24</v>
      </c>
    </row>
    <row r="66" spans="1:13" s="61" customFormat="1" ht="15.75" customHeight="1">
      <c r="A66" s="91" t="s">
        <v>4</v>
      </c>
      <c r="B66" s="297"/>
      <c r="C66" s="298"/>
      <c r="D66" s="295" t="s">
        <v>24</v>
      </c>
      <c r="E66" s="296"/>
      <c r="F66" s="295"/>
      <c r="G66" s="296"/>
      <c r="H66" s="6"/>
      <c r="I66" s="295" t="s">
        <v>24</v>
      </c>
      <c r="J66" s="296"/>
      <c r="K66" s="295" t="s">
        <v>24</v>
      </c>
      <c r="L66" s="296"/>
      <c r="M66" s="111" t="s">
        <v>24</v>
      </c>
    </row>
    <row r="67" spans="1:13" s="61" customFormat="1" ht="15.75" customHeight="1">
      <c r="A67" s="91" t="s">
        <v>11</v>
      </c>
      <c r="B67" s="297"/>
      <c r="C67" s="298"/>
      <c r="D67" s="295" t="s">
        <v>24</v>
      </c>
      <c r="E67" s="296"/>
      <c r="F67" s="295"/>
      <c r="G67" s="296"/>
      <c r="H67" s="6"/>
      <c r="I67" s="295" t="s">
        <v>24</v>
      </c>
      <c r="J67" s="296"/>
      <c r="K67" s="295"/>
      <c r="L67" s="296"/>
      <c r="M67" s="111" t="s">
        <v>24</v>
      </c>
    </row>
    <row r="68" spans="1:13" s="61" customFormat="1" ht="15.75" customHeight="1" thickBot="1">
      <c r="A68" s="132" t="s">
        <v>38</v>
      </c>
      <c r="B68" s="330"/>
      <c r="C68" s="331"/>
      <c r="D68" s="299"/>
      <c r="E68" s="300"/>
      <c r="F68" s="299"/>
      <c r="G68" s="300"/>
      <c r="H68" s="115"/>
      <c r="I68" s="299"/>
      <c r="J68" s="300"/>
      <c r="K68" s="299"/>
      <c r="L68" s="300"/>
      <c r="M68" s="135" t="e">
        <f>K68/D68</f>
        <v>#DIV/0!</v>
      </c>
    </row>
    <row r="69" spans="1:13" s="66" customFormat="1" ht="15" customHeight="1">
      <c r="A69" s="335" t="s">
        <v>100</v>
      </c>
      <c r="B69" s="335"/>
      <c r="C69" s="335"/>
      <c r="D69" s="335"/>
      <c r="E69" s="335"/>
      <c r="F69" s="335"/>
      <c r="G69" s="335"/>
      <c r="H69" s="335"/>
      <c r="I69" s="335"/>
      <c r="J69" s="335"/>
      <c r="K69" s="335"/>
      <c r="L69" s="335"/>
      <c r="M69" s="335"/>
    </row>
    <row r="70" spans="1:13" ht="27.75" customHeight="1">
      <c r="A70" s="67" t="s">
        <v>40</v>
      </c>
      <c r="D70" s="53"/>
      <c r="E70" s="53"/>
      <c r="F70" s="334" t="s">
        <v>41</v>
      </c>
      <c r="G70" s="334"/>
      <c r="H70" s="8"/>
    </row>
    <row r="71" spans="1:13" ht="26.25" customHeight="1">
      <c r="A71" s="67" t="s">
        <v>42</v>
      </c>
      <c r="D71" s="53"/>
      <c r="E71" s="53"/>
      <c r="F71" s="334" t="s">
        <v>41</v>
      </c>
      <c r="G71" s="334"/>
      <c r="H71" s="8"/>
    </row>
  </sheetData>
  <mergeCells count="197">
    <mergeCell ref="A69:M69"/>
    <mergeCell ref="B64:C64"/>
    <mergeCell ref="A14:A15"/>
    <mergeCell ref="F14:G14"/>
    <mergeCell ref="I14:J14"/>
    <mergeCell ref="K14:L14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I42:J42"/>
    <mergeCell ref="I47:J47"/>
    <mergeCell ref="I48:J48"/>
    <mergeCell ref="K47:L47"/>
    <mergeCell ref="I58:J58"/>
    <mergeCell ref="I61:J61"/>
    <mergeCell ref="F71:G71"/>
    <mergeCell ref="I49:J49"/>
    <mergeCell ref="I50:J50"/>
    <mergeCell ref="I51:J51"/>
    <mergeCell ref="F70:G70"/>
    <mergeCell ref="I65:J65"/>
    <mergeCell ref="I66:J66"/>
    <mergeCell ref="F65:G65"/>
    <mergeCell ref="K49:L49"/>
    <mergeCell ref="K50:L50"/>
    <mergeCell ref="K51:L51"/>
    <mergeCell ref="F57:G57"/>
    <mergeCell ref="F58:G58"/>
    <mergeCell ref="F59:G59"/>
    <mergeCell ref="I60:J60"/>
    <mergeCell ref="F60:G60"/>
    <mergeCell ref="K64:L64"/>
    <mergeCell ref="I63:J63"/>
    <mergeCell ref="K52:L52"/>
    <mergeCell ref="F52:G52"/>
    <mergeCell ref="K56:L56"/>
    <mergeCell ref="I52:J52"/>
    <mergeCell ref="I56:J56"/>
    <mergeCell ref="F51:G51"/>
    <mergeCell ref="D68:E68"/>
    <mergeCell ref="F68:G68"/>
    <mergeCell ref="K68:L68"/>
    <mergeCell ref="F67:G67"/>
    <mergeCell ref="D67:E67"/>
    <mergeCell ref="I67:J67"/>
    <mergeCell ref="I68:J68"/>
    <mergeCell ref="K67:L67"/>
    <mergeCell ref="K61:L61"/>
    <mergeCell ref="D66:E66"/>
    <mergeCell ref="F66:G66"/>
    <mergeCell ref="K65:L65"/>
    <mergeCell ref="K66:L66"/>
    <mergeCell ref="I57:J57"/>
    <mergeCell ref="D52:E52"/>
    <mergeCell ref="F62:G62"/>
    <mergeCell ref="I62:J62"/>
    <mergeCell ref="F63:G63"/>
    <mergeCell ref="D62:E62"/>
    <mergeCell ref="D58:E58"/>
    <mergeCell ref="D64:E64"/>
    <mergeCell ref="D65:E65"/>
    <mergeCell ref="I64:J64"/>
    <mergeCell ref="F64:G64"/>
    <mergeCell ref="I59:J59"/>
    <mergeCell ref="B67:C67"/>
    <mergeCell ref="B68:C68"/>
    <mergeCell ref="K62:L62"/>
    <mergeCell ref="D63:E63"/>
    <mergeCell ref="D56:E56"/>
    <mergeCell ref="D57:E57"/>
    <mergeCell ref="D59:E59"/>
    <mergeCell ref="F54:G54"/>
    <mergeCell ref="F55:G55"/>
    <mergeCell ref="F56:G56"/>
    <mergeCell ref="F61:G61"/>
    <mergeCell ref="D60:E60"/>
    <mergeCell ref="D61:E61"/>
    <mergeCell ref="D54:E54"/>
    <mergeCell ref="D55:E55"/>
    <mergeCell ref="I54:J54"/>
    <mergeCell ref="I55:J55"/>
    <mergeCell ref="K63:L63"/>
    <mergeCell ref="K54:L54"/>
    <mergeCell ref="K55:L55"/>
    <mergeCell ref="K57:L57"/>
    <mergeCell ref="K58:L58"/>
    <mergeCell ref="K59:L59"/>
    <mergeCell ref="K60:L60"/>
    <mergeCell ref="A1:M1"/>
    <mergeCell ref="F3:G4"/>
    <mergeCell ref="F5:G5"/>
    <mergeCell ref="M3:M4"/>
    <mergeCell ref="I3:J4"/>
    <mergeCell ref="I5:J5"/>
    <mergeCell ref="K5:L5"/>
    <mergeCell ref="F9:G9"/>
    <mergeCell ref="F10:G10"/>
    <mergeCell ref="K6:L6"/>
    <mergeCell ref="I6:J6"/>
    <mergeCell ref="D9:E9"/>
    <mergeCell ref="H3:H4"/>
    <mergeCell ref="F41:G41"/>
    <mergeCell ref="K41:L41"/>
    <mergeCell ref="D13:E13"/>
    <mergeCell ref="D46:E46"/>
    <mergeCell ref="F42:G42"/>
    <mergeCell ref="D47:E47"/>
    <mergeCell ref="F46:G46"/>
    <mergeCell ref="B49:C49"/>
    <mergeCell ref="B50:C50"/>
    <mergeCell ref="D48:E48"/>
    <mergeCell ref="F47:G47"/>
    <mergeCell ref="F48:G48"/>
    <mergeCell ref="F49:G49"/>
    <mergeCell ref="F50:G50"/>
    <mergeCell ref="D42:E42"/>
    <mergeCell ref="K13:L13"/>
    <mergeCell ref="I41:J41"/>
    <mergeCell ref="K48:L48"/>
    <mergeCell ref="I46:J46"/>
    <mergeCell ref="F45:G45"/>
    <mergeCell ref="I45:J45"/>
    <mergeCell ref="K45:L45"/>
    <mergeCell ref="K42:L42"/>
    <mergeCell ref="K46:L46"/>
    <mergeCell ref="F11:G11"/>
    <mergeCell ref="F12:G12"/>
    <mergeCell ref="F7:G7"/>
    <mergeCell ref="K12:L12"/>
    <mergeCell ref="F8:G8"/>
    <mergeCell ref="F13:G13"/>
    <mergeCell ref="F6:G6"/>
    <mergeCell ref="K7:L7"/>
    <mergeCell ref="I11:J11"/>
    <mergeCell ref="I12:J12"/>
    <mergeCell ref="I13:J13"/>
    <mergeCell ref="K8:L8"/>
    <mergeCell ref="D11:E11"/>
    <mergeCell ref="I9:J9"/>
    <mergeCell ref="I10:J10"/>
    <mergeCell ref="K9:L9"/>
    <mergeCell ref="K10:L10"/>
    <mergeCell ref="K11:L11"/>
    <mergeCell ref="A3:A4"/>
    <mergeCell ref="K3:L4"/>
    <mergeCell ref="B10:C10"/>
    <mergeCell ref="B11:C11"/>
    <mergeCell ref="D10:E10"/>
    <mergeCell ref="D8:E8"/>
    <mergeCell ref="I7:J7"/>
    <mergeCell ref="I8:J8"/>
    <mergeCell ref="B3:C4"/>
    <mergeCell ref="B5:C5"/>
    <mergeCell ref="B6:C6"/>
    <mergeCell ref="B7:C7"/>
    <mergeCell ref="B8:C8"/>
    <mergeCell ref="B9:C9"/>
    <mergeCell ref="D3:E4"/>
    <mergeCell ref="D5:E5"/>
    <mergeCell ref="D6:E6"/>
    <mergeCell ref="D7:E7"/>
    <mergeCell ref="B51:C51"/>
    <mergeCell ref="B12:C12"/>
    <mergeCell ref="B41:C41"/>
    <mergeCell ref="B42:C42"/>
    <mergeCell ref="B46:C46"/>
    <mergeCell ref="B47:C47"/>
    <mergeCell ref="B48:C48"/>
    <mergeCell ref="D12:E12"/>
    <mergeCell ref="D49:E49"/>
    <mergeCell ref="D50:E50"/>
    <mergeCell ref="D51:E51"/>
    <mergeCell ref="B13:C13"/>
    <mergeCell ref="D41:E41"/>
    <mergeCell ref="B14:C14"/>
    <mergeCell ref="D14:E14"/>
    <mergeCell ref="B45:C45"/>
    <mergeCell ref="D45:E45"/>
    <mergeCell ref="B59:C59"/>
    <mergeCell ref="B60:C60"/>
    <mergeCell ref="B61:C61"/>
    <mergeCell ref="B63:C63"/>
    <mergeCell ref="B65:C65"/>
    <mergeCell ref="B66:C66"/>
    <mergeCell ref="B52:C52"/>
    <mergeCell ref="B54:C54"/>
    <mergeCell ref="B55:C55"/>
    <mergeCell ref="B56:C56"/>
    <mergeCell ref="B57:C57"/>
    <mergeCell ref="B58:C58"/>
  </mergeCells>
  <phoneticPr fontId="0" type="noConversion"/>
  <printOptions horizontalCentered="1"/>
  <pageMargins left="0.39370078740157483" right="0.19685039370078741" top="0.39370078740157483" bottom="0.15748031496062992" header="0" footer="0"/>
  <pageSetup paperSize="9" scale="5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enableFormatConditionsCalculation="0">
    <tabColor indexed="14"/>
    <pageSetUpPr fitToPage="1"/>
  </sheetPr>
  <dimension ref="A1:M115"/>
  <sheetViews>
    <sheetView zoomScale="50" zoomScaleNormal="5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H17" sqref="H17"/>
    </sheetView>
  </sheetViews>
  <sheetFormatPr defaultRowHeight="12.75"/>
  <cols>
    <col min="1" max="1" width="58.83203125" style="68" customWidth="1"/>
    <col min="2" max="3" width="12.33203125" style="53" customWidth="1"/>
    <col min="4" max="12" width="12.33203125" style="41" customWidth="1"/>
    <col min="13" max="13" width="16.1640625" style="61" customWidth="1"/>
    <col min="14" max="16384" width="9.33203125" style="41"/>
  </cols>
  <sheetData>
    <row r="1" spans="1:13" s="53" customFormat="1" ht="19.5" customHeight="1">
      <c r="A1" s="325" t="s">
        <v>99</v>
      </c>
      <c r="B1" s="325"/>
      <c r="C1" s="325"/>
      <c r="D1" s="325"/>
      <c r="E1" s="325"/>
      <c r="F1" s="325"/>
      <c r="G1" s="325"/>
      <c r="H1" s="325"/>
      <c r="I1" s="325"/>
      <c r="J1" s="325"/>
      <c r="K1" s="325"/>
      <c r="L1" s="325"/>
      <c r="M1" s="325"/>
    </row>
    <row r="2" spans="1:13" ht="13.5" customHeight="1" thickBot="1">
      <c r="A2" s="54"/>
      <c r="D2" s="55"/>
      <c r="E2" s="55"/>
      <c r="F2" s="55"/>
      <c r="G2" s="55"/>
      <c r="H2" s="55"/>
      <c r="I2" s="55"/>
      <c r="J2" s="55"/>
      <c r="K2" s="55"/>
      <c r="L2" s="55"/>
      <c r="M2" s="78" t="s">
        <v>39</v>
      </c>
    </row>
    <row r="3" spans="1:13" s="57" customFormat="1" ht="11.25" customHeight="1">
      <c r="A3" s="310" t="s">
        <v>0</v>
      </c>
      <c r="B3" s="312" t="s">
        <v>211</v>
      </c>
      <c r="C3" s="313"/>
      <c r="D3" s="322" t="s">
        <v>212</v>
      </c>
      <c r="E3" s="322"/>
      <c r="F3" s="322" t="s">
        <v>213</v>
      </c>
      <c r="G3" s="322"/>
      <c r="H3" s="328" t="s">
        <v>214</v>
      </c>
      <c r="I3" s="312" t="s">
        <v>215</v>
      </c>
      <c r="J3" s="313"/>
      <c r="K3" s="312" t="s">
        <v>216</v>
      </c>
      <c r="L3" s="313"/>
      <c r="M3" s="326" t="s">
        <v>217</v>
      </c>
    </row>
    <row r="4" spans="1:13" s="58" customFormat="1" ht="34.5" customHeight="1" thickBot="1">
      <c r="A4" s="311"/>
      <c r="B4" s="314"/>
      <c r="C4" s="315"/>
      <c r="D4" s="323"/>
      <c r="E4" s="323"/>
      <c r="F4" s="323"/>
      <c r="G4" s="323"/>
      <c r="H4" s="329"/>
      <c r="I4" s="314"/>
      <c r="J4" s="315"/>
      <c r="K4" s="314"/>
      <c r="L4" s="315"/>
      <c r="M4" s="327"/>
    </row>
    <row r="5" spans="1:13" s="59" customFormat="1" ht="21.75" customHeight="1" thickBot="1">
      <c r="A5" s="83" t="s">
        <v>17</v>
      </c>
      <c r="B5" s="317">
        <f>B6+B7</f>
        <v>0</v>
      </c>
      <c r="C5" s="317"/>
      <c r="D5" s="317">
        <f>D6+D7</f>
        <v>0</v>
      </c>
      <c r="E5" s="317"/>
      <c r="F5" s="317">
        <f>F6+F7</f>
        <v>0</v>
      </c>
      <c r="G5" s="317"/>
      <c r="H5" s="84">
        <f>H6+H7</f>
        <v>0</v>
      </c>
      <c r="I5" s="317">
        <f>I6+I7</f>
        <v>0</v>
      </c>
      <c r="J5" s="317"/>
      <c r="K5" s="317">
        <f>K6+K7</f>
        <v>0</v>
      </c>
      <c r="L5" s="317"/>
      <c r="M5" s="99" t="e">
        <f>K5/D5</f>
        <v>#DIV/0!</v>
      </c>
    </row>
    <row r="6" spans="1:13" ht="15.75" customHeight="1">
      <c r="A6" s="125" t="s">
        <v>1</v>
      </c>
      <c r="B6" s="324"/>
      <c r="C6" s="324"/>
      <c r="D6" s="324"/>
      <c r="E6" s="324"/>
      <c r="F6" s="324"/>
      <c r="G6" s="324"/>
      <c r="H6" s="82"/>
      <c r="I6" s="318"/>
      <c r="J6" s="319"/>
      <c r="K6" s="318"/>
      <c r="L6" s="319"/>
      <c r="M6" s="126" t="e">
        <f t="shared" ref="M6:M13" si="0">K6/D6</f>
        <v>#DIV/0!</v>
      </c>
    </row>
    <row r="7" spans="1:13" s="59" customFormat="1" ht="18.75" customHeight="1">
      <c r="A7" s="127" t="s">
        <v>16</v>
      </c>
      <c r="B7" s="316"/>
      <c r="C7" s="316"/>
      <c r="D7" s="316"/>
      <c r="E7" s="316"/>
      <c r="F7" s="316"/>
      <c r="G7" s="316"/>
      <c r="H7" s="21"/>
      <c r="I7" s="301"/>
      <c r="J7" s="301"/>
      <c r="K7" s="320"/>
      <c r="L7" s="321"/>
      <c r="M7" s="103" t="e">
        <f t="shared" si="0"/>
        <v>#DIV/0!</v>
      </c>
    </row>
    <row r="8" spans="1:13" ht="28.5" customHeight="1">
      <c r="A8" s="127" t="s">
        <v>18</v>
      </c>
      <c r="B8" s="316">
        <f>SUM(B9:C12)</f>
        <v>0</v>
      </c>
      <c r="C8" s="316"/>
      <c r="D8" s="316">
        <f>SUM(D9:E12)</f>
        <v>0</v>
      </c>
      <c r="E8" s="316"/>
      <c r="F8" s="316">
        <f>SUM(F9:G12)</f>
        <v>0</v>
      </c>
      <c r="G8" s="316"/>
      <c r="H8" s="21">
        <f>H9+H10+H11+H12</f>
        <v>0</v>
      </c>
      <c r="I8" s="316">
        <f>SUM(I9:J12)</f>
        <v>0</v>
      </c>
      <c r="J8" s="316"/>
      <c r="K8" s="316">
        <f>SUM(K9:L12)</f>
        <v>0</v>
      </c>
      <c r="L8" s="316"/>
      <c r="M8" s="103" t="e">
        <f t="shared" si="0"/>
        <v>#DIV/0!</v>
      </c>
    </row>
    <row r="9" spans="1:13" ht="17.25" customHeight="1">
      <c r="A9" s="91" t="s">
        <v>14</v>
      </c>
      <c r="B9" s="301"/>
      <c r="C9" s="301"/>
      <c r="D9" s="301"/>
      <c r="E9" s="301"/>
      <c r="F9" s="301"/>
      <c r="G9" s="301"/>
      <c r="H9" s="11"/>
      <c r="I9" s="301"/>
      <c r="J9" s="301"/>
      <c r="K9" s="308"/>
      <c r="L9" s="309"/>
      <c r="M9" s="103" t="e">
        <f t="shared" si="0"/>
        <v>#DIV/0!</v>
      </c>
    </row>
    <row r="10" spans="1:13" ht="17.25" customHeight="1">
      <c r="A10" s="91" t="s">
        <v>13</v>
      </c>
      <c r="B10" s="301"/>
      <c r="C10" s="301"/>
      <c r="D10" s="301"/>
      <c r="E10" s="301"/>
      <c r="F10" s="301"/>
      <c r="G10" s="301"/>
      <c r="H10" s="11"/>
      <c r="I10" s="301"/>
      <c r="J10" s="301"/>
      <c r="K10" s="308"/>
      <c r="L10" s="309"/>
      <c r="M10" s="103" t="e">
        <f t="shared" si="0"/>
        <v>#DIV/0!</v>
      </c>
    </row>
    <row r="11" spans="1:13" ht="17.25" customHeight="1">
      <c r="A11" s="128" t="s">
        <v>19</v>
      </c>
      <c r="B11" s="301"/>
      <c r="C11" s="301"/>
      <c r="D11" s="301"/>
      <c r="E11" s="301"/>
      <c r="F11" s="301"/>
      <c r="G11" s="301"/>
      <c r="H11" s="11"/>
      <c r="I11" s="301"/>
      <c r="J11" s="301"/>
      <c r="K11" s="308"/>
      <c r="L11" s="309"/>
      <c r="M11" s="103" t="e">
        <f t="shared" si="0"/>
        <v>#DIV/0!</v>
      </c>
    </row>
    <row r="12" spans="1:13" ht="17.25" customHeight="1">
      <c r="A12" s="91" t="s">
        <v>15</v>
      </c>
      <c r="B12" s="301"/>
      <c r="C12" s="301"/>
      <c r="D12" s="301"/>
      <c r="E12" s="301"/>
      <c r="F12" s="301"/>
      <c r="G12" s="301"/>
      <c r="H12" s="11"/>
      <c r="I12" s="301"/>
      <c r="J12" s="301"/>
      <c r="K12" s="308"/>
      <c r="L12" s="309"/>
      <c r="M12" s="103" t="e">
        <f t="shared" si="0"/>
        <v>#DIV/0!</v>
      </c>
    </row>
    <row r="13" spans="1:13" s="60" customFormat="1" ht="15.75" customHeight="1" thickBot="1">
      <c r="A13" s="139" t="s">
        <v>6</v>
      </c>
      <c r="B13" s="357">
        <f>B6+B9</f>
        <v>0</v>
      </c>
      <c r="C13" s="357"/>
      <c r="D13" s="357">
        <f t="shared" ref="D13" si="1">D6+D9</f>
        <v>0</v>
      </c>
      <c r="E13" s="357"/>
      <c r="F13" s="357">
        <f t="shared" ref="F13" si="2">F6+F9</f>
        <v>0</v>
      </c>
      <c r="G13" s="357"/>
      <c r="H13" s="140">
        <f>H6+H9</f>
        <v>0</v>
      </c>
      <c r="I13" s="358">
        <f>I6+I9</f>
        <v>0</v>
      </c>
      <c r="J13" s="358"/>
      <c r="K13" s="358">
        <f>K6+K9</f>
        <v>0</v>
      </c>
      <c r="L13" s="358"/>
      <c r="M13" s="149" t="e">
        <f t="shared" si="0"/>
        <v>#DIV/0!</v>
      </c>
    </row>
    <row r="14" spans="1:13" ht="25.5" customHeight="1">
      <c r="A14" s="359" t="s">
        <v>20</v>
      </c>
      <c r="B14" s="307" t="s">
        <v>21</v>
      </c>
      <c r="C14" s="307"/>
      <c r="D14" s="307" t="s">
        <v>21</v>
      </c>
      <c r="E14" s="307"/>
      <c r="F14" s="307" t="s">
        <v>21</v>
      </c>
      <c r="G14" s="307"/>
      <c r="H14" s="142"/>
      <c r="I14" s="307" t="s">
        <v>21</v>
      </c>
      <c r="J14" s="307"/>
      <c r="K14" s="307" t="s">
        <v>21</v>
      </c>
      <c r="L14" s="307"/>
      <c r="M14" s="150" t="s">
        <v>24</v>
      </c>
    </row>
    <row r="15" spans="1:13" ht="23.25" customHeight="1" thickBot="1">
      <c r="A15" s="360"/>
      <c r="B15" s="144"/>
      <c r="C15" s="145" t="e">
        <f>B16/B15</f>
        <v>#DIV/0!</v>
      </c>
      <c r="D15" s="146"/>
      <c r="E15" s="147" t="e">
        <f>D16/D15</f>
        <v>#DIV/0!</v>
      </c>
      <c r="F15" s="146"/>
      <c r="G15" s="147" t="e">
        <f>F16/F15</f>
        <v>#DIV/0!</v>
      </c>
      <c r="H15" s="148"/>
      <c r="I15" s="146"/>
      <c r="J15" s="147" t="e">
        <f>I16/I15</f>
        <v>#DIV/0!</v>
      </c>
      <c r="K15" s="146"/>
      <c r="L15" s="147" t="e">
        <f>K16/K15</f>
        <v>#DIV/0!</v>
      </c>
      <c r="M15" s="105" t="e">
        <f>K15/D15</f>
        <v>#DIV/0!</v>
      </c>
    </row>
    <row r="16" spans="1:13" s="61" customFormat="1" ht="45" customHeight="1">
      <c r="A16" s="137" t="s">
        <v>351</v>
      </c>
      <c r="B16" s="100">
        <f>B17+B20+B23+B26+B29+B32+B35+B38+B41+B44+B47+B50+B53+B54+B56+B59+B62+B65+B68+B74+B77+B83</f>
        <v>0</v>
      </c>
      <c r="C16" s="101" t="e">
        <f>C17+C20+C26+C29+C32+C35+C38+C41+C53+C54+C56+C59+C68+C74+C77+C83</f>
        <v>#DIV/0!</v>
      </c>
      <c r="D16" s="100">
        <f>D17+D20+D23+D26+D29+D32+D35+D38+D41+D44+D47+D50+D53+D54+D56+D59+D62+D65+D68+D74+D77+D83</f>
        <v>0</v>
      </c>
      <c r="E16" s="101" t="e">
        <f>E17+E20+E26+E29+E32+E35+E38+E41+E53+E54+E56+E59+E68+E74+E77+E83</f>
        <v>#DIV/0!</v>
      </c>
      <c r="F16" s="100">
        <f>F17+F20+F23+F26+F29+F32+F35+F38+F41+F44+F47+F50+F53+F54+F56+F59+F62+F65+F68+F74+F77+F83</f>
        <v>0</v>
      </c>
      <c r="G16" s="101" t="e">
        <f>G17+G20+G26+G29+G32+G35+G38+G41+G53+G54+G56+G59+G68+G74+G77+G83</f>
        <v>#DIV/0!</v>
      </c>
      <c r="H16" s="100">
        <f>H17+H20+H23+H26+H29+H32+H35+H38+H41+H44+H47+H50+H53+H54+H56+H59+H62+H65+H68+H74+H77+H83</f>
        <v>0</v>
      </c>
      <c r="I16" s="100">
        <f>I17+I20+I23+I26+I29+I32+I35+I38+I41+I44+I47+I50+I53+I54+I56+I59+I62+I65+I68+I74+I77+I83</f>
        <v>0</v>
      </c>
      <c r="J16" s="101" t="e">
        <f>J17+J20+J26+J29+J32+J35+J38+J41+J53+J54+J56+J59+J68+J74+J77+J83</f>
        <v>#DIV/0!</v>
      </c>
      <c r="K16" s="100">
        <f>K17+K20+K23+K26+K29+K32+K35+K38+K41+K44+K47+K50+K53+K54+K56+K59+K62+K65+K68+K74+K77+K83</f>
        <v>0</v>
      </c>
      <c r="L16" s="101" t="e">
        <f>L17+L20+L26+L29+L32+L35+L38+L41+L53+L54+L56+L59+L68+L74+L77+L83</f>
        <v>#DIV/0!</v>
      </c>
      <c r="M16" s="138" t="e">
        <f>K16/D16</f>
        <v>#DIV/0!</v>
      </c>
    </row>
    <row r="17" spans="1:13" s="61" customFormat="1" ht="18.75" customHeight="1">
      <c r="A17" s="89" t="s">
        <v>221</v>
      </c>
      <c r="B17" s="72">
        <f>B18+B19</f>
        <v>0</v>
      </c>
      <c r="C17" s="342" t="e">
        <f>B17/B16</f>
        <v>#DIV/0!</v>
      </c>
      <c r="D17" s="72">
        <f>D18+D19</f>
        <v>0</v>
      </c>
      <c r="E17" s="342" t="e">
        <f>D17/D16</f>
        <v>#DIV/0!</v>
      </c>
      <c r="F17" s="72">
        <f>F18+F19</f>
        <v>0</v>
      </c>
      <c r="G17" s="342" t="e">
        <f>F17/F16</f>
        <v>#DIV/0!</v>
      </c>
      <c r="H17" s="79">
        <f>H18+H19</f>
        <v>0</v>
      </c>
      <c r="I17" s="72">
        <f>I18+I19</f>
        <v>0</v>
      </c>
      <c r="J17" s="342" t="e">
        <f>I17/I16</f>
        <v>#DIV/0!</v>
      </c>
      <c r="K17" s="72">
        <f>K18+K19</f>
        <v>0</v>
      </c>
      <c r="L17" s="342" t="e">
        <f>K17/K16</f>
        <v>#DIV/0!</v>
      </c>
      <c r="M17" s="103" t="e">
        <f>K17/D17</f>
        <v>#DIV/0!</v>
      </c>
    </row>
    <row r="18" spans="1:13" s="4" customFormat="1" ht="18.75" customHeight="1">
      <c r="A18" s="104" t="s">
        <v>104</v>
      </c>
      <c r="B18" s="80"/>
      <c r="C18" s="343"/>
      <c r="D18" s="80"/>
      <c r="E18" s="343"/>
      <c r="F18" s="80"/>
      <c r="G18" s="343"/>
      <c r="H18" s="7"/>
      <c r="I18" s="80"/>
      <c r="J18" s="343"/>
      <c r="K18" s="80"/>
      <c r="L18" s="343"/>
      <c r="M18" s="103" t="e">
        <f>K18/D18</f>
        <v>#DIV/0!</v>
      </c>
    </row>
    <row r="19" spans="1:13" s="4" customFormat="1" ht="18.75" customHeight="1">
      <c r="A19" s="104" t="s">
        <v>103</v>
      </c>
      <c r="B19" s="80"/>
      <c r="C19" s="344"/>
      <c r="D19" s="80"/>
      <c r="E19" s="344"/>
      <c r="F19" s="80"/>
      <c r="G19" s="344"/>
      <c r="H19" s="7"/>
      <c r="I19" s="80"/>
      <c r="J19" s="344"/>
      <c r="K19" s="80"/>
      <c r="L19" s="344"/>
      <c r="M19" s="103" t="e">
        <f>K19/D19</f>
        <v>#DIV/0!</v>
      </c>
    </row>
    <row r="20" spans="1:13" s="61" customFormat="1" ht="31.5" customHeight="1">
      <c r="A20" s="89" t="s">
        <v>222</v>
      </c>
      <c r="B20" s="72">
        <f>B21+B22</f>
        <v>0</v>
      </c>
      <c r="C20" s="342" t="e">
        <f>B20/B16</f>
        <v>#DIV/0!</v>
      </c>
      <c r="D20" s="72">
        <f>D21+D22</f>
        <v>0</v>
      </c>
      <c r="E20" s="342" t="e">
        <f>D20/D16</f>
        <v>#DIV/0!</v>
      </c>
      <c r="F20" s="72">
        <f>F21+F22</f>
        <v>0</v>
      </c>
      <c r="G20" s="342" t="e">
        <f>F20/F16</f>
        <v>#DIV/0!</v>
      </c>
      <c r="H20" s="79">
        <f>H21+H22</f>
        <v>0</v>
      </c>
      <c r="I20" s="72">
        <f>I21+I22</f>
        <v>0</v>
      </c>
      <c r="J20" s="342" t="e">
        <f>I20/I16</f>
        <v>#DIV/0!</v>
      </c>
      <c r="K20" s="72">
        <f>K21+K22</f>
        <v>0</v>
      </c>
      <c r="L20" s="342" t="e">
        <f>K20/K16</f>
        <v>#DIV/0!</v>
      </c>
      <c r="M20" s="103" t="e">
        <f t="shared" ref="M20:M94" si="3">K20/D20</f>
        <v>#DIV/0!</v>
      </c>
    </row>
    <row r="21" spans="1:13" s="4" customFormat="1" ht="18.75" customHeight="1">
      <c r="A21" s="104" t="s">
        <v>104</v>
      </c>
      <c r="B21" s="80"/>
      <c r="C21" s="343"/>
      <c r="D21" s="80"/>
      <c r="E21" s="343"/>
      <c r="F21" s="80"/>
      <c r="G21" s="343"/>
      <c r="H21" s="7"/>
      <c r="I21" s="80"/>
      <c r="J21" s="343"/>
      <c r="K21" s="80"/>
      <c r="L21" s="343"/>
      <c r="M21" s="103" t="e">
        <f t="shared" si="3"/>
        <v>#DIV/0!</v>
      </c>
    </row>
    <row r="22" spans="1:13" s="4" customFormat="1" ht="18.75" customHeight="1">
      <c r="A22" s="104" t="s">
        <v>103</v>
      </c>
      <c r="B22" s="80"/>
      <c r="C22" s="344"/>
      <c r="D22" s="80"/>
      <c r="E22" s="344"/>
      <c r="F22" s="80"/>
      <c r="G22" s="344"/>
      <c r="H22" s="7"/>
      <c r="I22" s="80"/>
      <c r="J22" s="344"/>
      <c r="K22" s="80"/>
      <c r="L22" s="344"/>
      <c r="M22" s="103" t="e">
        <f t="shared" si="3"/>
        <v>#DIV/0!</v>
      </c>
    </row>
    <row r="23" spans="1:13" s="61" customFormat="1" ht="31.5" customHeight="1">
      <c r="A23" s="89" t="s">
        <v>278</v>
      </c>
      <c r="B23" s="72">
        <f>B24+B25</f>
        <v>0</v>
      </c>
      <c r="C23" s="342" t="e">
        <f>B23/B16</f>
        <v>#DIV/0!</v>
      </c>
      <c r="D23" s="72">
        <f>D24+D25</f>
        <v>0</v>
      </c>
      <c r="E23" s="342" t="e">
        <f>D23/D16</f>
        <v>#DIV/0!</v>
      </c>
      <c r="F23" s="72">
        <f>F24+F25</f>
        <v>0</v>
      </c>
      <c r="G23" s="342" t="e">
        <f>F23/F16</f>
        <v>#DIV/0!</v>
      </c>
      <c r="H23" s="79">
        <f>H24+H25</f>
        <v>0</v>
      </c>
      <c r="I23" s="72">
        <f>I24+I25</f>
        <v>0</v>
      </c>
      <c r="J23" s="342" t="e">
        <f>I23/I16</f>
        <v>#DIV/0!</v>
      </c>
      <c r="K23" s="72">
        <f>K24+K25</f>
        <v>0</v>
      </c>
      <c r="L23" s="342" t="e">
        <f>K23/K16</f>
        <v>#DIV/0!</v>
      </c>
      <c r="M23" s="103" t="e">
        <f t="shared" ref="M23:M25" si="4">K23/D23</f>
        <v>#DIV/0!</v>
      </c>
    </row>
    <row r="24" spans="1:13" s="4" customFormat="1" ht="18.75" customHeight="1">
      <c r="A24" s="104" t="s">
        <v>104</v>
      </c>
      <c r="B24" s="80"/>
      <c r="C24" s="343"/>
      <c r="D24" s="80"/>
      <c r="E24" s="343"/>
      <c r="F24" s="80"/>
      <c r="G24" s="343"/>
      <c r="H24" s="7"/>
      <c r="I24" s="80"/>
      <c r="J24" s="343"/>
      <c r="K24" s="80"/>
      <c r="L24" s="343"/>
      <c r="M24" s="103" t="e">
        <f t="shared" si="4"/>
        <v>#DIV/0!</v>
      </c>
    </row>
    <row r="25" spans="1:13" s="4" customFormat="1" ht="18.75" customHeight="1">
      <c r="A25" s="104" t="s">
        <v>103</v>
      </c>
      <c r="B25" s="80"/>
      <c r="C25" s="344"/>
      <c r="D25" s="80"/>
      <c r="E25" s="344"/>
      <c r="F25" s="80"/>
      <c r="G25" s="344"/>
      <c r="H25" s="7"/>
      <c r="I25" s="80"/>
      <c r="J25" s="344"/>
      <c r="K25" s="80"/>
      <c r="L25" s="344"/>
      <c r="M25" s="103" t="e">
        <f t="shared" si="4"/>
        <v>#DIV/0!</v>
      </c>
    </row>
    <row r="26" spans="1:13" s="61" customFormat="1" ht="18.75" customHeight="1">
      <c r="A26" s="89" t="s">
        <v>7</v>
      </c>
      <c r="B26" s="72">
        <f>B27+B28</f>
        <v>0</v>
      </c>
      <c r="C26" s="342" t="e">
        <f>B26/B16</f>
        <v>#DIV/0!</v>
      </c>
      <c r="D26" s="72">
        <f>D27+D28</f>
        <v>0</v>
      </c>
      <c r="E26" s="342" t="e">
        <f>D26/D16</f>
        <v>#DIV/0!</v>
      </c>
      <c r="F26" s="72">
        <f>F27+F28</f>
        <v>0</v>
      </c>
      <c r="G26" s="342" t="e">
        <f>F26/F16</f>
        <v>#DIV/0!</v>
      </c>
      <c r="H26" s="79">
        <f>H27+H28</f>
        <v>0</v>
      </c>
      <c r="I26" s="72">
        <f>I27+I28</f>
        <v>0</v>
      </c>
      <c r="J26" s="342" t="e">
        <f>I26/I16</f>
        <v>#DIV/0!</v>
      </c>
      <c r="K26" s="72">
        <f>K27+K28</f>
        <v>0</v>
      </c>
      <c r="L26" s="342" t="e">
        <f>K26/K16</f>
        <v>#DIV/0!</v>
      </c>
      <c r="M26" s="103" t="e">
        <f t="shared" si="3"/>
        <v>#DIV/0!</v>
      </c>
    </row>
    <row r="27" spans="1:13" s="4" customFormat="1" ht="18.75" customHeight="1">
      <c r="A27" s="104" t="s">
        <v>104</v>
      </c>
      <c r="B27" s="80"/>
      <c r="C27" s="343"/>
      <c r="D27" s="80"/>
      <c r="E27" s="343"/>
      <c r="F27" s="80"/>
      <c r="G27" s="343"/>
      <c r="H27" s="7"/>
      <c r="I27" s="80"/>
      <c r="J27" s="343"/>
      <c r="K27" s="80"/>
      <c r="L27" s="343"/>
      <c r="M27" s="103" t="e">
        <f t="shared" si="3"/>
        <v>#DIV/0!</v>
      </c>
    </row>
    <row r="28" spans="1:13" s="4" customFormat="1" ht="18.75" customHeight="1">
      <c r="A28" s="104" t="s">
        <v>103</v>
      </c>
      <c r="B28" s="80"/>
      <c r="C28" s="344"/>
      <c r="D28" s="80"/>
      <c r="E28" s="344"/>
      <c r="F28" s="80"/>
      <c r="G28" s="344"/>
      <c r="H28" s="7"/>
      <c r="I28" s="80"/>
      <c r="J28" s="344"/>
      <c r="K28" s="80"/>
      <c r="L28" s="344"/>
      <c r="M28" s="103" t="e">
        <f t="shared" si="3"/>
        <v>#DIV/0!</v>
      </c>
    </row>
    <row r="29" spans="1:13" s="61" customFormat="1" ht="18.75" customHeight="1">
      <c r="A29" s="89" t="s">
        <v>9</v>
      </c>
      <c r="B29" s="72">
        <f>B30+B31</f>
        <v>0</v>
      </c>
      <c r="C29" s="342" t="e">
        <f>B29/B16</f>
        <v>#DIV/0!</v>
      </c>
      <c r="D29" s="72">
        <f>D30+D31</f>
        <v>0</v>
      </c>
      <c r="E29" s="342" t="e">
        <f>D29/D16</f>
        <v>#DIV/0!</v>
      </c>
      <c r="F29" s="72">
        <f>F30+F31</f>
        <v>0</v>
      </c>
      <c r="G29" s="342" t="e">
        <f>F29/F16</f>
        <v>#DIV/0!</v>
      </c>
      <c r="H29" s="79">
        <f>H30+H31</f>
        <v>0</v>
      </c>
      <c r="I29" s="72">
        <f>I30+I31</f>
        <v>0</v>
      </c>
      <c r="J29" s="342" t="e">
        <f>I29/I16</f>
        <v>#DIV/0!</v>
      </c>
      <c r="K29" s="72">
        <f>K30+K31</f>
        <v>0</v>
      </c>
      <c r="L29" s="342" t="e">
        <f>K29/K16</f>
        <v>#DIV/0!</v>
      </c>
      <c r="M29" s="103" t="e">
        <f t="shared" si="3"/>
        <v>#DIV/0!</v>
      </c>
    </row>
    <row r="30" spans="1:13" s="4" customFormat="1" ht="18.75" customHeight="1">
      <c r="A30" s="104" t="s">
        <v>104</v>
      </c>
      <c r="B30" s="80"/>
      <c r="C30" s="343"/>
      <c r="D30" s="80"/>
      <c r="E30" s="343"/>
      <c r="F30" s="80"/>
      <c r="G30" s="343"/>
      <c r="H30" s="7"/>
      <c r="I30" s="80"/>
      <c r="J30" s="343"/>
      <c r="K30" s="80"/>
      <c r="L30" s="343"/>
      <c r="M30" s="103" t="e">
        <f t="shared" si="3"/>
        <v>#DIV/0!</v>
      </c>
    </row>
    <row r="31" spans="1:13" s="4" customFormat="1" ht="18.75" customHeight="1">
      <c r="A31" s="104" t="s">
        <v>103</v>
      </c>
      <c r="B31" s="80"/>
      <c r="C31" s="344"/>
      <c r="D31" s="80"/>
      <c r="E31" s="344"/>
      <c r="F31" s="80"/>
      <c r="G31" s="344"/>
      <c r="H31" s="7"/>
      <c r="I31" s="80"/>
      <c r="J31" s="344"/>
      <c r="K31" s="80"/>
      <c r="L31" s="344"/>
      <c r="M31" s="103" t="e">
        <f t="shared" si="3"/>
        <v>#DIV/0!</v>
      </c>
    </row>
    <row r="32" spans="1:13" s="61" customFormat="1" ht="18.75" customHeight="1">
      <c r="A32" s="89" t="s">
        <v>8</v>
      </c>
      <c r="B32" s="72">
        <f>B33+B34</f>
        <v>0</v>
      </c>
      <c r="C32" s="342" t="e">
        <f>B32/B16</f>
        <v>#DIV/0!</v>
      </c>
      <c r="D32" s="72">
        <f>D33+D34</f>
        <v>0</v>
      </c>
      <c r="E32" s="342" t="e">
        <f>D32/D16</f>
        <v>#DIV/0!</v>
      </c>
      <c r="F32" s="72">
        <f>F33+F34</f>
        <v>0</v>
      </c>
      <c r="G32" s="342" t="e">
        <f>F32/F16</f>
        <v>#DIV/0!</v>
      </c>
      <c r="H32" s="79">
        <f>H33+H34</f>
        <v>0</v>
      </c>
      <c r="I32" s="72">
        <f>I33+I34</f>
        <v>0</v>
      </c>
      <c r="J32" s="342" t="e">
        <f>I32/I16</f>
        <v>#DIV/0!</v>
      </c>
      <c r="K32" s="72">
        <f>K33+K34</f>
        <v>0</v>
      </c>
      <c r="L32" s="342" t="e">
        <f>K32/K16</f>
        <v>#DIV/0!</v>
      </c>
      <c r="M32" s="103" t="e">
        <f t="shared" si="3"/>
        <v>#DIV/0!</v>
      </c>
    </row>
    <row r="33" spans="1:13" s="4" customFormat="1" ht="18.75" customHeight="1">
      <c r="A33" s="104" t="s">
        <v>104</v>
      </c>
      <c r="B33" s="80"/>
      <c r="C33" s="343"/>
      <c r="D33" s="80"/>
      <c r="E33" s="343"/>
      <c r="F33" s="80"/>
      <c r="G33" s="343"/>
      <c r="H33" s="7"/>
      <c r="I33" s="80"/>
      <c r="J33" s="343"/>
      <c r="K33" s="80"/>
      <c r="L33" s="343"/>
      <c r="M33" s="103" t="e">
        <f t="shared" si="3"/>
        <v>#DIV/0!</v>
      </c>
    </row>
    <row r="34" spans="1:13" s="4" customFormat="1" ht="18.75" customHeight="1">
      <c r="A34" s="104" t="s">
        <v>103</v>
      </c>
      <c r="B34" s="80"/>
      <c r="C34" s="344"/>
      <c r="D34" s="80"/>
      <c r="E34" s="344"/>
      <c r="F34" s="80"/>
      <c r="G34" s="344"/>
      <c r="H34" s="7"/>
      <c r="I34" s="80"/>
      <c r="J34" s="344"/>
      <c r="K34" s="80"/>
      <c r="L34" s="344"/>
      <c r="M34" s="103" t="e">
        <f t="shared" si="3"/>
        <v>#DIV/0!</v>
      </c>
    </row>
    <row r="35" spans="1:13" s="61" customFormat="1" ht="48.75" customHeight="1">
      <c r="A35" s="89" t="s">
        <v>281</v>
      </c>
      <c r="B35" s="72">
        <f>B36+B37</f>
        <v>0</v>
      </c>
      <c r="C35" s="342" t="e">
        <f>B35/B16</f>
        <v>#DIV/0!</v>
      </c>
      <c r="D35" s="72">
        <f>D36+D37</f>
        <v>0</v>
      </c>
      <c r="E35" s="342" t="e">
        <f>D35/D16</f>
        <v>#DIV/0!</v>
      </c>
      <c r="F35" s="72">
        <f>F36+F37</f>
        <v>0</v>
      </c>
      <c r="G35" s="342" t="e">
        <f>F35/F16</f>
        <v>#DIV/0!</v>
      </c>
      <c r="H35" s="79">
        <f>H36+H37</f>
        <v>0</v>
      </c>
      <c r="I35" s="72">
        <f>I36+I37</f>
        <v>0</v>
      </c>
      <c r="J35" s="342" t="e">
        <f>I35/I16</f>
        <v>#DIV/0!</v>
      </c>
      <c r="K35" s="72">
        <f>K36+K37</f>
        <v>0</v>
      </c>
      <c r="L35" s="342" t="e">
        <f>K35/K16</f>
        <v>#DIV/0!</v>
      </c>
      <c r="M35" s="103" t="e">
        <f t="shared" si="3"/>
        <v>#DIV/0!</v>
      </c>
    </row>
    <row r="36" spans="1:13" s="4" customFormat="1" ht="18.75" customHeight="1">
      <c r="A36" s="104" t="s">
        <v>104</v>
      </c>
      <c r="B36" s="80"/>
      <c r="C36" s="343"/>
      <c r="D36" s="80"/>
      <c r="E36" s="343"/>
      <c r="F36" s="80"/>
      <c r="G36" s="343"/>
      <c r="H36" s="7"/>
      <c r="I36" s="80"/>
      <c r="J36" s="343"/>
      <c r="K36" s="80"/>
      <c r="L36" s="343"/>
      <c r="M36" s="103" t="e">
        <f t="shared" si="3"/>
        <v>#DIV/0!</v>
      </c>
    </row>
    <row r="37" spans="1:13" s="4" customFormat="1" ht="18.75" customHeight="1">
      <c r="A37" s="104" t="s">
        <v>103</v>
      </c>
      <c r="B37" s="80"/>
      <c r="C37" s="344"/>
      <c r="D37" s="80"/>
      <c r="E37" s="344"/>
      <c r="F37" s="80"/>
      <c r="G37" s="344"/>
      <c r="H37" s="7"/>
      <c r="I37" s="80"/>
      <c r="J37" s="344"/>
      <c r="K37" s="80"/>
      <c r="L37" s="344"/>
      <c r="M37" s="103" t="e">
        <f t="shared" si="3"/>
        <v>#DIV/0!</v>
      </c>
    </row>
    <row r="38" spans="1:13" s="61" customFormat="1" ht="18.75" customHeight="1">
      <c r="A38" s="89" t="s">
        <v>224</v>
      </c>
      <c r="B38" s="72">
        <f>B39+B40</f>
        <v>0</v>
      </c>
      <c r="C38" s="342" t="e">
        <f>B38/B16</f>
        <v>#DIV/0!</v>
      </c>
      <c r="D38" s="72">
        <f>D39+D40</f>
        <v>0</v>
      </c>
      <c r="E38" s="342" t="e">
        <f>D38/D16</f>
        <v>#DIV/0!</v>
      </c>
      <c r="F38" s="72">
        <f>F39+F40</f>
        <v>0</v>
      </c>
      <c r="G38" s="342" t="e">
        <f>F38/F16</f>
        <v>#DIV/0!</v>
      </c>
      <c r="H38" s="79">
        <f>H39+H40</f>
        <v>0</v>
      </c>
      <c r="I38" s="72">
        <f>I39+I40</f>
        <v>0</v>
      </c>
      <c r="J38" s="342" t="e">
        <f>I38/I16</f>
        <v>#DIV/0!</v>
      </c>
      <c r="K38" s="72">
        <f>K39+K40</f>
        <v>0</v>
      </c>
      <c r="L38" s="342" t="e">
        <f>K38/K16</f>
        <v>#DIV/0!</v>
      </c>
      <c r="M38" s="103" t="e">
        <f t="shared" si="3"/>
        <v>#DIV/0!</v>
      </c>
    </row>
    <row r="39" spans="1:13" s="4" customFormat="1" ht="18.75" customHeight="1">
      <c r="A39" s="104" t="s">
        <v>104</v>
      </c>
      <c r="B39" s="80"/>
      <c r="C39" s="343"/>
      <c r="D39" s="80"/>
      <c r="E39" s="343"/>
      <c r="F39" s="80"/>
      <c r="G39" s="343"/>
      <c r="H39" s="7"/>
      <c r="I39" s="80"/>
      <c r="J39" s="343"/>
      <c r="K39" s="80"/>
      <c r="L39" s="343"/>
      <c r="M39" s="103" t="e">
        <f t="shared" si="3"/>
        <v>#DIV/0!</v>
      </c>
    </row>
    <row r="40" spans="1:13" s="4" customFormat="1" ht="18.75" customHeight="1">
      <c r="A40" s="104" t="s">
        <v>103</v>
      </c>
      <c r="B40" s="80"/>
      <c r="C40" s="344"/>
      <c r="D40" s="80"/>
      <c r="E40" s="344"/>
      <c r="F40" s="80"/>
      <c r="G40" s="344"/>
      <c r="H40" s="7"/>
      <c r="I40" s="80"/>
      <c r="J40" s="344"/>
      <c r="K40" s="80"/>
      <c r="L40" s="344"/>
      <c r="M40" s="103" t="e">
        <f t="shared" si="3"/>
        <v>#DIV/0!</v>
      </c>
    </row>
    <row r="41" spans="1:13" s="61" customFormat="1" ht="18.75" customHeight="1">
      <c r="A41" s="89" t="s">
        <v>230</v>
      </c>
      <c r="B41" s="72">
        <f>B42+B43</f>
        <v>0</v>
      </c>
      <c r="C41" s="342" t="e">
        <f>B41/B16</f>
        <v>#DIV/0!</v>
      </c>
      <c r="D41" s="72">
        <f>D42+D43</f>
        <v>0</v>
      </c>
      <c r="E41" s="342" t="e">
        <f>D41/D16</f>
        <v>#DIV/0!</v>
      </c>
      <c r="F41" s="72">
        <f>F42+F43</f>
        <v>0</v>
      </c>
      <c r="G41" s="342" t="e">
        <f>F41/F16</f>
        <v>#DIV/0!</v>
      </c>
      <c r="H41" s="79">
        <f>H42+H43</f>
        <v>0</v>
      </c>
      <c r="I41" s="72">
        <f>I42+I43</f>
        <v>0</v>
      </c>
      <c r="J41" s="342" t="e">
        <f>I41/I16</f>
        <v>#DIV/0!</v>
      </c>
      <c r="K41" s="72">
        <f>K42+K43</f>
        <v>0</v>
      </c>
      <c r="L41" s="342" t="e">
        <f>K41/K16</f>
        <v>#DIV/0!</v>
      </c>
      <c r="M41" s="103" t="e">
        <f t="shared" si="3"/>
        <v>#DIV/0!</v>
      </c>
    </row>
    <row r="42" spans="1:13" s="4" customFormat="1" ht="18.75" customHeight="1">
      <c r="A42" s="104" t="s">
        <v>104</v>
      </c>
      <c r="B42" s="80"/>
      <c r="C42" s="343"/>
      <c r="D42" s="80"/>
      <c r="E42" s="343"/>
      <c r="F42" s="80"/>
      <c r="G42" s="343"/>
      <c r="H42" s="7"/>
      <c r="I42" s="80"/>
      <c r="J42" s="343"/>
      <c r="K42" s="80"/>
      <c r="L42" s="343"/>
      <c r="M42" s="103" t="e">
        <f t="shared" si="3"/>
        <v>#DIV/0!</v>
      </c>
    </row>
    <row r="43" spans="1:13" s="4" customFormat="1" ht="18.75" customHeight="1">
      <c r="A43" s="104" t="s">
        <v>103</v>
      </c>
      <c r="B43" s="80"/>
      <c r="C43" s="344"/>
      <c r="D43" s="80"/>
      <c r="E43" s="344"/>
      <c r="F43" s="80"/>
      <c r="G43" s="344"/>
      <c r="H43" s="7"/>
      <c r="I43" s="80"/>
      <c r="J43" s="344"/>
      <c r="K43" s="80"/>
      <c r="L43" s="344"/>
      <c r="M43" s="103" t="e">
        <f t="shared" si="3"/>
        <v>#DIV/0!</v>
      </c>
    </row>
    <row r="44" spans="1:13" s="61" customFormat="1" ht="18.75" customHeight="1">
      <c r="A44" s="89" t="s">
        <v>279</v>
      </c>
      <c r="B44" s="72">
        <f>B45+B46</f>
        <v>0</v>
      </c>
      <c r="C44" s="342" t="e">
        <f>B44/B16</f>
        <v>#DIV/0!</v>
      </c>
      <c r="D44" s="72">
        <f>D45+D46</f>
        <v>0</v>
      </c>
      <c r="E44" s="342" t="e">
        <f>D44/D16</f>
        <v>#DIV/0!</v>
      </c>
      <c r="F44" s="72">
        <f>F45+F46</f>
        <v>0</v>
      </c>
      <c r="G44" s="342" t="e">
        <f>F44/F16</f>
        <v>#DIV/0!</v>
      </c>
      <c r="H44" s="79">
        <f>H45+H46</f>
        <v>0</v>
      </c>
      <c r="I44" s="72">
        <f>I45+I46</f>
        <v>0</v>
      </c>
      <c r="J44" s="342" t="e">
        <f>I44/I16</f>
        <v>#DIV/0!</v>
      </c>
      <c r="K44" s="72">
        <f>K45+K46</f>
        <v>0</v>
      </c>
      <c r="L44" s="342" t="e">
        <f>K44/K16</f>
        <v>#DIV/0!</v>
      </c>
      <c r="M44" s="103" t="e">
        <f t="shared" ref="M44:M49" si="5">K44/D44</f>
        <v>#DIV/0!</v>
      </c>
    </row>
    <row r="45" spans="1:13" s="4" customFormat="1" ht="18.75" customHeight="1">
      <c r="A45" s="104" t="s">
        <v>104</v>
      </c>
      <c r="B45" s="80"/>
      <c r="C45" s="343"/>
      <c r="D45" s="80"/>
      <c r="E45" s="343"/>
      <c r="F45" s="80"/>
      <c r="G45" s="343"/>
      <c r="H45" s="7"/>
      <c r="I45" s="80"/>
      <c r="J45" s="343"/>
      <c r="K45" s="80"/>
      <c r="L45" s="343"/>
      <c r="M45" s="103" t="e">
        <f t="shared" si="5"/>
        <v>#DIV/0!</v>
      </c>
    </row>
    <row r="46" spans="1:13" s="4" customFormat="1" ht="18.75" customHeight="1">
      <c r="A46" s="104" t="s">
        <v>103</v>
      </c>
      <c r="B46" s="80"/>
      <c r="C46" s="344"/>
      <c r="D46" s="80"/>
      <c r="E46" s="344"/>
      <c r="F46" s="80"/>
      <c r="G46" s="344"/>
      <c r="H46" s="7"/>
      <c r="I46" s="80"/>
      <c r="J46" s="344"/>
      <c r="K46" s="80"/>
      <c r="L46" s="344"/>
      <c r="M46" s="103" t="e">
        <f t="shared" si="5"/>
        <v>#DIV/0!</v>
      </c>
    </row>
    <row r="47" spans="1:13" s="61" customFormat="1" ht="18.75" customHeight="1">
      <c r="A47" s="89" t="s">
        <v>282</v>
      </c>
      <c r="B47" s="72">
        <f>B48+B49</f>
        <v>0</v>
      </c>
      <c r="C47" s="342" t="e">
        <f>B47/B16</f>
        <v>#DIV/0!</v>
      </c>
      <c r="D47" s="72">
        <f>D48+D49</f>
        <v>0</v>
      </c>
      <c r="E47" s="342" t="e">
        <f>D47/D16</f>
        <v>#DIV/0!</v>
      </c>
      <c r="F47" s="72">
        <f>F48+F49</f>
        <v>0</v>
      </c>
      <c r="G47" s="342" t="e">
        <f>F47/F16</f>
        <v>#DIV/0!</v>
      </c>
      <c r="H47" s="79">
        <f>H48+H49</f>
        <v>0</v>
      </c>
      <c r="I47" s="72">
        <f>I48+I49</f>
        <v>0</v>
      </c>
      <c r="J47" s="342" t="e">
        <f>I47/I16</f>
        <v>#DIV/0!</v>
      </c>
      <c r="K47" s="72">
        <f>K48+K49</f>
        <v>0</v>
      </c>
      <c r="L47" s="342" t="e">
        <f>K47/K16</f>
        <v>#DIV/0!</v>
      </c>
      <c r="M47" s="103" t="e">
        <f t="shared" si="5"/>
        <v>#DIV/0!</v>
      </c>
    </row>
    <row r="48" spans="1:13" s="4" customFormat="1" ht="18.75" customHeight="1">
      <c r="A48" s="104" t="s">
        <v>104</v>
      </c>
      <c r="B48" s="80"/>
      <c r="C48" s="343"/>
      <c r="D48" s="80"/>
      <c r="E48" s="343"/>
      <c r="F48" s="80"/>
      <c r="G48" s="343"/>
      <c r="H48" s="7"/>
      <c r="I48" s="80"/>
      <c r="J48" s="343"/>
      <c r="K48" s="80"/>
      <c r="L48" s="343"/>
      <c r="M48" s="103" t="e">
        <f t="shared" si="5"/>
        <v>#DIV/0!</v>
      </c>
    </row>
    <row r="49" spans="1:13" s="4" customFormat="1" ht="18.75" customHeight="1">
      <c r="A49" s="104" t="s">
        <v>103</v>
      </c>
      <c r="B49" s="80"/>
      <c r="C49" s="344"/>
      <c r="D49" s="80"/>
      <c r="E49" s="344"/>
      <c r="F49" s="80"/>
      <c r="G49" s="344"/>
      <c r="H49" s="7"/>
      <c r="I49" s="80"/>
      <c r="J49" s="344"/>
      <c r="K49" s="80"/>
      <c r="L49" s="344"/>
      <c r="M49" s="103" t="e">
        <f t="shared" si="5"/>
        <v>#DIV/0!</v>
      </c>
    </row>
    <row r="50" spans="1:13" s="61" customFormat="1" ht="52.5" customHeight="1">
      <c r="A50" s="89" t="s">
        <v>280</v>
      </c>
      <c r="B50" s="72">
        <f>B51+B52</f>
        <v>0</v>
      </c>
      <c r="C50" s="342" t="e">
        <f>B50/B16</f>
        <v>#DIV/0!</v>
      </c>
      <c r="D50" s="72">
        <f>D51+D52</f>
        <v>0</v>
      </c>
      <c r="E50" s="342" t="e">
        <f>D50/D16</f>
        <v>#DIV/0!</v>
      </c>
      <c r="F50" s="72">
        <f>F51+F52</f>
        <v>0</v>
      </c>
      <c r="G50" s="342" t="e">
        <f>F50/F16</f>
        <v>#DIV/0!</v>
      </c>
      <c r="H50" s="79">
        <f>H51+H52</f>
        <v>0</v>
      </c>
      <c r="I50" s="72">
        <f>I51+I52</f>
        <v>0</v>
      </c>
      <c r="J50" s="342" t="e">
        <f>I50/I16</f>
        <v>#DIV/0!</v>
      </c>
      <c r="K50" s="72">
        <f>K51+K52</f>
        <v>0</v>
      </c>
      <c r="L50" s="342" t="e">
        <f>K50/K16</f>
        <v>#DIV/0!</v>
      </c>
      <c r="M50" s="103" t="e">
        <f>K50/D50</f>
        <v>#DIV/0!</v>
      </c>
    </row>
    <row r="51" spans="1:13" s="4" customFormat="1" ht="18.75" customHeight="1">
      <c r="A51" s="104" t="s">
        <v>104</v>
      </c>
      <c r="B51" s="80"/>
      <c r="C51" s="343"/>
      <c r="D51" s="80"/>
      <c r="E51" s="343"/>
      <c r="F51" s="80"/>
      <c r="G51" s="343"/>
      <c r="H51" s="7"/>
      <c r="I51" s="80"/>
      <c r="J51" s="343"/>
      <c r="K51" s="80"/>
      <c r="L51" s="343"/>
      <c r="M51" s="103" t="e">
        <f t="shared" ref="M51:M52" si="6">K51/D51</f>
        <v>#DIV/0!</v>
      </c>
    </row>
    <row r="52" spans="1:13" s="4" customFormat="1" ht="18.75" customHeight="1">
      <c r="A52" s="104" t="s">
        <v>103</v>
      </c>
      <c r="B52" s="80"/>
      <c r="C52" s="344"/>
      <c r="D52" s="80"/>
      <c r="E52" s="344"/>
      <c r="F52" s="80"/>
      <c r="G52" s="344"/>
      <c r="H52" s="7"/>
      <c r="I52" s="80"/>
      <c r="J52" s="344"/>
      <c r="K52" s="80"/>
      <c r="L52" s="344"/>
      <c r="M52" s="103" t="e">
        <f t="shared" si="6"/>
        <v>#DIV/0!</v>
      </c>
    </row>
    <row r="53" spans="1:13" s="61" customFormat="1" ht="25.5" customHeight="1">
      <c r="A53" s="89" t="s">
        <v>227</v>
      </c>
      <c r="B53" s="72"/>
      <c r="C53" s="71" t="e">
        <f>B53/B16</f>
        <v>#DIV/0!</v>
      </c>
      <c r="D53" s="72"/>
      <c r="E53" s="71" t="e">
        <f>D53/D16</f>
        <v>#DIV/0!</v>
      </c>
      <c r="F53" s="72"/>
      <c r="G53" s="71" t="e">
        <f>F53/F16</f>
        <v>#DIV/0!</v>
      </c>
      <c r="H53" s="79"/>
      <c r="I53" s="72"/>
      <c r="J53" s="71" t="e">
        <f>I53/I16</f>
        <v>#DIV/0!</v>
      </c>
      <c r="K53" s="72"/>
      <c r="L53" s="71" t="e">
        <f>K53/K16</f>
        <v>#DIV/0!</v>
      </c>
      <c r="M53" s="103" t="e">
        <f t="shared" si="3"/>
        <v>#DIV/0!</v>
      </c>
    </row>
    <row r="54" spans="1:13" s="61" customFormat="1" ht="33.75" customHeight="1">
      <c r="A54" s="89" t="s">
        <v>225</v>
      </c>
      <c r="B54" s="72"/>
      <c r="C54" s="342" t="e">
        <f>B54/B16</f>
        <v>#DIV/0!</v>
      </c>
      <c r="D54" s="72"/>
      <c r="E54" s="342" t="e">
        <f>D54/D16</f>
        <v>#DIV/0!</v>
      </c>
      <c r="F54" s="72"/>
      <c r="G54" s="342" t="e">
        <f>F54/F16</f>
        <v>#DIV/0!</v>
      </c>
      <c r="H54" s="79"/>
      <c r="I54" s="72"/>
      <c r="J54" s="342" t="e">
        <f>I54/I16</f>
        <v>#DIV/0!</v>
      </c>
      <c r="K54" s="72"/>
      <c r="L54" s="342" t="e">
        <f>K54/K16</f>
        <v>#DIV/0!</v>
      </c>
      <c r="M54" s="103" t="e">
        <f t="shared" si="3"/>
        <v>#DIV/0!</v>
      </c>
    </row>
    <row r="55" spans="1:13" s="63" customFormat="1" ht="48" customHeight="1">
      <c r="A55" s="117" t="s">
        <v>228</v>
      </c>
      <c r="B55" s="48"/>
      <c r="C55" s="344"/>
      <c r="D55" s="48"/>
      <c r="E55" s="344"/>
      <c r="F55" s="48"/>
      <c r="G55" s="344"/>
      <c r="H55" s="81"/>
      <c r="I55" s="48"/>
      <c r="J55" s="344"/>
      <c r="K55" s="48"/>
      <c r="L55" s="344"/>
      <c r="M55" s="103" t="e">
        <f t="shared" si="3"/>
        <v>#DIV/0!</v>
      </c>
    </row>
    <row r="56" spans="1:13" s="61" customFormat="1" ht="34.5" customHeight="1">
      <c r="A56" s="89" t="s">
        <v>223</v>
      </c>
      <c r="B56" s="72">
        <f>B57+B58</f>
        <v>0</v>
      </c>
      <c r="C56" s="342" t="e">
        <f>B56/B16</f>
        <v>#DIV/0!</v>
      </c>
      <c r="D56" s="72">
        <f>D57+D58</f>
        <v>0</v>
      </c>
      <c r="E56" s="342" t="e">
        <f>D56/D16</f>
        <v>#DIV/0!</v>
      </c>
      <c r="F56" s="72">
        <f>F57+F58</f>
        <v>0</v>
      </c>
      <c r="G56" s="342" t="e">
        <f>F56/F16</f>
        <v>#DIV/0!</v>
      </c>
      <c r="H56" s="79">
        <f>H57+H58</f>
        <v>0</v>
      </c>
      <c r="I56" s="72">
        <f>I57+I58</f>
        <v>0</v>
      </c>
      <c r="J56" s="342" t="e">
        <f>I56/I16</f>
        <v>#DIV/0!</v>
      </c>
      <c r="K56" s="72">
        <f>K57+K58</f>
        <v>0</v>
      </c>
      <c r="L56" s="342" t="e">
        <f>K56/K16</f>
        <v>#DIV/0!</v>
      </c>
      <c r="M56" s="103" t="e">
        <f t="shared" si="3"/>
        <v>#DIV/0!</v>
      </c>
    </row>
    <row r="57" spans="1:13" s="4" customFormat="1" ht="18.75" customHeight="1">
      <c r="A57" s="104" t="s">
        <v>104</v>
      </c>
      <c r="B57" s="80"/>
      <c r="C57" s="343"/>
      <c r="D57" s="80"/>
      <c r="E57" s="343"/>
      <c r="F57" s="80"/>
      <c r="G57" s="343"/>
      <c r="H57" s="7"/>
      <c r="I57" s="80"/>
      <c r="J57" s="343"/>
      <c r="K57" s="80"/>
      <c r="L57" s="343"/>
      <c r="M57" s="103" t="e">
        <f t="shared" si="3"/>
        <v>#DIV/0!</v>
      </c>
    </row>
    <row r="58" spans="1:13" s="4" customFormat="1" ht="18.75" customHeight="1">
      <c r="A58" s="104" t="s">
        <v>103</v>
      </c>
      <c r="B58" s="80"/>
      <c r="C58" s="344"/>
      <c r="D58" s="80"/>
      <c r="E58" s="344"/>
      <c r="F58" s="80"/>
      <c r="G58" s="344"/>
      <c r="H58" s="7"/>
      <c r="I58" s="80"/>
      <c r="J58" s="344"/>
      <c r="K58" s="80"/>
      <c r="L58" s="344"/>
      <c r="M58" s="103" t="e">
        <f t="shared" si="3"/>
        <v>#DIV/0!</v>
      </c>
    </row>
    <row r="59" spans="1:13" s="61" customFormat="1" ht="18.75" customHeight="1">
      <c r="A59" s="89" t="s">
        <v>10</v>
      </c>
      <c r="B59" s="72">
        <f>B60+B61</f>
        <v>0</v>
      </c>
      <c r="C59" s="342" t="e">
        <f>B59/B16</f>
        <v>#DIV/0!</v>
      </c>
      <c r="D59" s="72">
        <f>D60+D61</f>
        <v>0</v>
      </c>
      <c r="E59" s="342" t="e">
        <f>D59/D16</f>
        <v>#DIV/0!</v>
      </c>
      <c r="F59" s="72">
        <f>F60+F61</f>
        <v>0</v>
      </c>
      <c r="G59" s="342" t="e">
        <f>F59/F16</f>
        <v>#DIV/0!</v>
      </c>
      <c r="H59" s="79">
        <f>H60+H61</f>
        <v>0</v>
      </c>
      <c r="I59" s="72">
        <f>I60+I61</f>
        <v>0</v>
      </c>
      <c r="J59" s="342" t="e">
        <f>I59/I16</f>
        <v>#DIV/0!</v>
      </c>
      <c r="K59" s="72">
        <f>K60+K61</f>
        <v>0</v>
      </c>
      <c r="L59" s="342" t="e">
        <f>K59/K16</f>
        <v>#DIV/0!</v>
      </c>
      <c r="M59" s="103" t="e">
        <f t="shared" si="3"/>
        <v>#DIV/0!</v>
      </c>
    </row>
    <row r="60" spans="1:13" s="4" customFormat="1" ht="18.75" customHeight="1">
      <c r="A60" s="104" t="s">
        <v>104</v>
      </c>
      <c r="B60" s="80"/>
      <c r="C60" s="343"/>
      <c r="D60" s="80"/>
      <c r="E60" s="343"/>
      <c r="F60" s="80"/>
      <c r="G60" s="343"/>
      <c r="H60" s="7"/>
      <c r="I60" s="80"/>
      <c r="J60" s="343"/>
      <c r="K60" s="80"/>
      <c r="L60" s="343"/>
      <c r="M60" s="103" t="e">
        <f t="shared" si="3"/>
        <v>#DIV/0!</v>
      </c>
    </row>
    <row r="61" spans="1:13" s="4" customFormat="1" ht="18.75" customHeight="1">
      <c r="A61" s="104" t="s">
        <v>103</v>
      </c>
      <c r="B61" s="80"/>
      <c r="C61" s="344"/>
      <c r="D61" s="80"/>
      <c r="E61" s="344"/>
      <c r="F61" s="80"/>
      <c r="G61" s="344"/>
      <c r="H61" s="7"/>
      <c r="I61" s="80"/>
      <c r="J61" s="344"/>
      <c r="K61" s="80"/>
      <c r="L61" s="344"/>
      <c r="M61" s="103" t="e">
        <f t="shared" si="3"/>
        <v>#DIV/0!</v>
      </c>
    </row>
    <row r="62" spans="1:13" s="61" customFormat="1" ht="18.75" customHeight="1">
      <c r="A62" s="89" t="s">
        <v>283</v>
      </c>
      <c r="B62" s="72">
        <f>B63+B64</f>
        <v>0</v>
      </c>
      <c r="C62" s="342" t="e">
        <f>B62/B16</f>
        <v>#DIV/0!</v>
      </c>
      <c r="D62" s="72">
        <f>D63+D64</f>
        <v>0</v>
      </c>
      <c r="E62" s="342" t="e">
        <f>D62/D16</f>
        <v>#DIV/0!</v>
      </c>
      <c r="F62" s="72">
        <f>F63+F64</f>
        <v>0</v>
      </c>
      <c r="G62" s="342" t="e">
        <f>F62/F16</f>
        <v>#DIV/0!</v>
      </c>
      <c r="H62" s="79">
        <f>H63+H64</f>
        <v>0</v>
      </c>
      <c r="I62" s="72">
        <f>I63+I64</f>
        <v>0</v>
      </c>
      <c r="J62" s="342" t="e">
        <f>I62/I16</f>
        <v>#DIV/0!</v>
      </c>
      <c r="K62" s="72">
        <f>K63+K64</f>
        <v>0</v>
      </c>
      <c r="L62" s="342" t="e">
        <f>K62/K16</f>
        <v>#DIV/0!</v>
      </c>
      <c r="M62" s="103" t="e">
        <f t="shared" ref="M62:M67" si="7">K62/D62</f>
        <v>#DIV/0!</v>
      </c>
    </row>
    <row r="63" spans="1:13" s="4" customFormat="1" ht="18.75" customHeight="1">
      <c r="A63" s="104" t="s">
        <v>104</v>
      </c>
      <c r="B63" s="80"/>
      <c r="C63" s="343"/>
      <c r="D63" s="80"/>
      <c r="E63" s="343"/>
      <c r="F63" s="80"/>
      <c r="G63" s="343"/>
      <c r="H63" s="7"/>
      <c r="I63" s="80"/>
      <c r="J63" s="343"/>
      <c r="K63" s="80"/>
      <c r="L63" s="343"/>
      <c r="M63" s="103" t="e">
        <f t="shared" si="7"/>
        <v>#DIV/0!</v>
      </c>
    </row>
    <row r="64" spans="1:13" s="4" customFormat="1" ht="18.75" customHeight="1">
      <c r="A64" s="104" t="s">
        <v>103</v>
      </c>
      <c r="B64" s="80"/>
      <c r="C64" s="344"/>
      <c r="D64" s="80"/>
      <c r="E64" s="344"/>
      <c r="F64" s="80"/>
      <c r="G64" s="344"/>
      <c r="H64" s="7"/>
      <c r="I64" s="80"/>
      <c r="J64" s="344"/>
      <c r="K64" s="80"/>
      <c r="L64" s="344"/>
      <c r="M64" s="103" t="e">
        <f t="shared" si="7"/>
        <v>#DIV/0!</v>
      </c>
    </row>
    <row r="65" spans="1:13" s="61" customFormat="1" ht="18.75" customHeight="1">
      <c r="A65" s="89" t="s">
        <v>284</v>
      </c>
      <c r="B65" s="72">
        <f>B66+B67</f>
        <v>0</v>
      </c>
      <c r="C65" s="342" t="e">
        <f>B65/B16</f>
        <v>#DIV/0!</v>
      </c>
      <c r="D65" s="72">
        <f>D66+D67</f>
        <v>0</v>
      </c>
      <c r="E65" s="342" t="e">
        <f>D65/D16</f>
        <v>#DIV/0!</v>
      </c>
      <c r="F65" s="72">
        <f>F66+F67</f>
        <v>0</v>
      </c>
      <c r="G65" s="342" t="e">
        <f>F65/F16</f>
        <v>#DIV/0!</v>
      </c>
      <c r="H65" s="79">
        <f>H66+H67</f>
        <v>0</v>
      </c>
      <c r="I65" s="72">
        <f>I66+I67</f>
        <v>0</v>
      </c>
      <c r="J65" s="342" t="e">
        <f>I65/I16</f>
        <v>#DIV/0!</v>
      </c>
      <c r="K65" s="72">
        <f>K66+K67</f>
        <v>0</v>
      </c>
      <c r="L65" s="342" t="e">
        <f>K65/K16</f>
        <v>#DIV/0!</v>
      </c>
      <c r="M65" s="103" t="e">
        <f t="shared" si="7"/>
        <v>#DIV/0!</v>
      </c>
    </row>
    <row r="66" spans="1:13" s="4" customFormat="1" ht="18.75" customHeight="1">
      <c r="A66" s="104" t="s">
        <v>104</v>
      </c>
      <c r="B66" s="80"/>
      <c r="C66" s="343"/>
      <c r="D66" s="80"/>
      <c r="E66" s="343"/>
      <c r="F66" s="80"/>
      <c r="G66" s="343"/>
      <c r="H66" s="7"/>
      <c r="I66" s="80"/>
      <c r="J66" s="343"/>
      <c r="K66" s="80"/>
      <c r="L66" s="343"/>
      <c r="M66" s="103" t="e">
        <f t="shared" si="7"/>
        <v>#DIV/0!</v>
      </c>
    </row>
    <row r="67" spans="1:13" s="4" customFormat="1" ht="18.75" customHeight="1">
      <c r="A67" s="104" t="s">
        <v>103</v>
      </c>
      <c r="B67" s="80"/>
      <c r="C67" s="344"/>
      <c r="D67" s="80"/>
      <c r="E67" s="344"/>
      <c r="F67" s="80"/>
      <c r="G67" s="344"/>
      <c r="H67" s="7"/>
      <c r="I67" s="80"/>
      <c r="J67" s="344"/>
      <c r="K67" s="80"/>
      <c r="L67" s="344"/>
      <c r="M67" s="103" t="e">
        <f t="shared" si="7"/>
        <v>#DIV/0!</v>
      </c>
    </row>
    <row r="68" spans="1:13" s="61" customFormat="1" ht="18.75" customHeight="1">
      <c r="A68" s="89" t="s">
        <v>231</v>
      </c>
      <c r="B68" s="72">
        <f>B69+B70</f>
        <v>0</v>
      </c>
      <c r="C68" s="342" t="e">
        <f>B68/B16</f>
        <v>#DIV/0!</v>
      </c>
      <c r="D68" s="72">
        <f>D69+D70</f>
        <v>0</v>
      </c>
      <c r="E68" s="342" t="e">
        <f>D68/D16</f>
        <v>#DIV/0!</v>
      </c>
      <c r="F68" s="72">
        <f>F69+F70</f>
        <v>0</v>
      </c>
      <c r="G68" s="342" t="e">
        <f>F68/F16</f>
        <v>#DIV/0!</v>
      </c>
      <c r="H68" s="79">
        <f>H69+H70</f>
        <v>0</v>
      </c>
      <c r="I68" s="72">
        <f>I69+I70</f>
        <v>0</v>
      </c>
      <c r="J68" s="342" t="e">
        <f>I68/I16</f>
        <v>#DIV/0!</v>
      </c>
      <c r="K68" s="72">
        <f>K69+K70</f>
        <v>0</v>
      </c>
      <c r="L68" s="342" t="e">
        <f>K68/K16</f>
        <v>#DIV/0!</v>
      </c>
      <c r="M68" s="103" t="e">
        <f t="shared" si="3"/>
        <v>#DIV/0!</v>
      </c>
    </row>
    <row r="69" spans="1:13" s="4" customFormat="1" ht="18.75" customHeight="1">
      <c r="A69" s="104" t="s">
        <v>104</v>
      </c>
      <c r="B69" s="80"/>
      <c r="C69" s="343"/>
      <c r="D69" s="80"/>
      <c r="E69" s="343"/>
      <c r="F69" s="80"/>
      <c r="G69" s="343"/>
      <c r="H69" s="7"/>
      <c r="I69" s="80"/>
      <c r="J69" s="343"/>
      <c r="K69" s="80"/>
      <c r="L69" s="343"/>
      <c r="M69" s="103" t="e">
        <f t="shared" si="3"/>
        <v>#DIV/0!</v>
      </c>
    </row>
    <row r="70" spans="1:13" s="4" customFormat="1" ht="18.75" customHeight="1">
      <c r="A70" s="104" t="s">
        <v>103</v>
      </c>
      <c r="B70" s="80"/>
      <c r="C70" s="343"/>
      <c r="D70" s="80"/>
      <c r="E70" s="343"/>
      <c r="F70" s="80"/>
      <c r="G70" s="343"/>
      <c r="H70" s="7"/>
      <c r="I70" s="80"/>
      <c r="J70" s="343"/>
      <c r="K70" s="80"/>
      <c r="L70" s="343"/>
      <c r="M70" s="103" t="e">
        <f t="shared" si="3"/>
        <v>#DIV/0!</v>
      </c>
    </row>
    <row r="71" spans="1:13" s="4" customFormat="1" ht="18.75" customHeight="1">
      <c r="A71" s="289" t="s">
        <v>352</v>
      </c>
      <c r="B71" s="62">
        <f>B72+B73</f>
        <v>0</v>
      </c>
      <c r="C71" s="343"/>
      <c r="D71" s="62">
        <f>D72+D73</f>
        <v>0</v>
      </c>
      <c r="E71" s="343"/>
      <c r="F71" s="62">
        <f>F72+F73</f>
        <v>0</v>
      </c>
      <c r="G71" s="343"/>
      <c r="H71" s="81">
        <f>H72+H73</f>
        <v>0</v>
      </c>
      <c r="I71" s="62">
        <f>I72+I73</f>
        <v>0</v>
      </c>
      <c r="J71" s="343"/>
      <c r="K71" s="62">
        <f>K72+K73</f>
        <v>0</v>
      </c>
      <c r="L71" s="343"/>
      <c r="M71" s="103" t="e">
        <f t="shared" si="3"/>
        <v>#DIV/0!</v>
      </c>
    </row>
    <row r="72" spans="1:13" s="4" customFormat="1" ht="18.75" customHeight="1">
      <c r="A72" s="104" t="s">
        <v>104</v>
      </c>
      <c r="B72" s="80"/>
      <c r="C72" s="343"/>
      <c r="D72" s="80"/>
      <c r="E72" s="343"/>
      <c r="F72" s="80"/>
      <c r="G72" s="343"/>
      <c r="H72" s="81"/>
      <c r="I72" s="80"/>
      <c r="J72" s="343"/>
      <c r="K72" s="80"/>
      <c r="L72" s="343"/>
      <c r="M72" s="103" t="e">
        <f t="shared" si="3"/>
        <v>#DIV/0!</v>
      </c>
    </row>
    <row r="73" spans="1:13" s="4" customFormat="1" ht="18.75" customHeight="1">
      <c r="A73" s="104" t="s">
        <v>103</v>
      </c>
      <c r="B73" s="80"/>
      <c r="C73" s="344"/>
      <c r="D73" s="80"/>
      <c r="E73" s="344"/>
      <c r="F73" s="80"/>
      <c r="G73" s="344"/>
      <c r="H73" s="81"/>
      <c r="I73" s="80"/>
      <c r="J73" s="344"/>
      <c r="K73" s="80"/>
      <c r="L73" s="344"/>
      <c r="M73" s="103" t="e">
        <f t="shared" si="3"/>
        <v>#DIV/0!</v>
      </c>
    </row>
    <row r="74" spans="1:13" s="61" customFormat="1" ht="18.75" customHeight="1">
      <c r="A74" s="89" t="s">
        <v>229</v>
      </c>
      <c r="B74" s="72">
        <f>B75+B76</f>
        <v>0</v>
      </c>
      <c r="C74" s="342" t="e">
        <f>B74/B16</f>
        <v>#DIV/0!</v>
      </c>
      <c r="D74" s="72">
        <f>D75+D76</f>
        <v>0</v>
      </c>
      <c r="E74" s="342" t="e">
        <f>D74/D16</f>
        <v>#DIV/0!</v>
      </c>
      <c r="F74" s="72">
        <f>F75+F76</f>
        <v>0</v>
      </c>
      <c r="G74" s="342" t="e">
        <f>F74/F16</f>
        <v>#DIV/0!</v>
      </c>
      <c r="H74" s="79">
        <f>H75+H76</f>
        <v>0</v>
      </c>
      <c r="I74" s="72">
        <f>I75+I76</f>
        <v>0</v>
      </c>
      <c r="J74" s="342" t="e">
        <f>I74/I16</f>
        <v>#DIV/0!</v>
      </c>
      <c r="K74" s="72">
        <f>K75+K76</f>
        <v>0</v>
      </c>
      <c r="L74" s="342" t="e">
        <f>K74/K16</f>
        <v>#DIV/0!</v>
      </c>
      <c r="M74" s="103" t="e">
        <f t="shared" si="3"/>
        <v>#DIV/0!</v>
      </c>
    </row>
    <row r="75" spans="1:13" s="4" customFormat="1" ht="18.75" customHeight="1">
      <c r="A75" s="104" t="s">
        <v>104</v>
      </c>
      <c r="B75" s="80"/>
      <c r="C75" s="343"/>
      <c r="D75" s="80"/>
      <c r="E75" s="343"/>
      <c r="F75" s="80"/>
      <c r="G75" s="343"/>
      <c r="H75" s="7"/>
      <c r="I75" s="80"/>
      <c r="J75" s="343"/>
      <c r="K75" s="80"/>
      <c r="L75" s="343"/>
      <c r="M75" s="103" t="e">
        <f t="shared" si="3"/>
        <v>#DIV/0!</v>
      </c>
    </row>
    <row r="76" spans="1:13" s="4" customFormat="1" ht="18.75" customHeight="1">
      <c r="A76" s="104" t="s">
        <v>103</v>
      </c>
      <c r="B76" s="80"/>
      <c r="C76" s="344"/>
      <c r="D76" s="80"/>
      <c r="E76" s="344"/>
      <c r="F76" s="80"/>
      <c r="G76" s="344"/>
      <c r="H76" s="7"/>
      <c r="I76" s="80"/>
      <c r="J76" s="344"/>
      <c r="K76" s="80"/>
      <c r="L76" s="344"/>
      <c r="M76" s="103" t="e">
        <f t="shared" si="3"/>
        <v>#DIV/0!</v>
      </c>
    </row>
    <row r="77" spans="1:13" s="61" customFormat="1" ht="23.25" customHeight="1">
      <c r="A77" s="89" t="s">
        <v>232</v>
      </c>
      <c r="B77" s="72">
        <f>B78+B79</f>
        <v>0</v>
      </c>
      <c r="C77" s="342" t="e">
        <f>B77/B16</f>
        <v>#DIV/0!</v>
      </c>
      <c r="D77" s="72">
        <f>D78+D79</f>
        <v>0</v>
      </c>
      <c r="E77" s="342" t="e">
        <f>D77/D16</f>
        <v>#DIV/0!</v>
      </c>
      <c r="F77" s="72">
        <f>F78+F79</f>
        <v>0</v>
      </c>
      <c r="G77" s="342" t="e">
        <f>F77/F16</f>
        <v>#DIV/0!</v>
      </c>
      <c r="H77" s="79">
        <f>H78+H79</f>
        <v>0</v>
      </c>
      <c r="I77" s="72">
        <f>I78+I79</f>
        <v>0</v>
      </c>
      <c r="J77" s="342" t="e">
        <f>I77/I16</f>
        <v>#DIV/0!</v>
      </c>
      <c r="K77" s="72">
        <f>K78+K79</f>
        <v>0</v>
      </c>
      <c r="L77" s="342" t="e">
        <f>K77/K16</f>
        <v>#DIV/0!</v>
      </c>
      <c r="M77" s="103" t="e">
        <f t="shared" si="3"/>
        <v>#DIV/0!</v>
      </c>
    </row>
    <row r="78" spans="1:13" s="4" customFormat="1" ht="18.75" customHeight="1">
      <c r="A78" s="104" t="s">
        <v>104</v>
      </c>
      <c r="B78" s="80"/>
      <c r="C78" s="343"/>
      <c r="D78" s="80"/>
      <c r="E78" s="343"/>
      <c r="F78" s="80"/>
      <c r="G78" s="343"/>
      <c r="H78" s="7"/>
      <c r="I78" s="80"/>
      <c r="J78" s="343"/>
      <c r="K78" s="80"/>
      <c r="L78" s="343"/>
      <c r="M78" s="103" t="e">
        <f t="shared" si="3"/>
        <v>#DIV/0!</v>
      </c>
    </row>
    <row r="79" spans="1:13" s="4" customFormat="1" ht="18.75" customHeight="1">
      <c r="A79" s="104" t="s">
        <v>103</v>
      </c>
      <c r="B79" s="80"/>
      <c r="C79" s="343"/>
      <c r="D79" s="80"/>
      <c r="E79" s="343"/>
      <c r="F79" s="80"/>
      <c r="G79" s="343"/>
      <c r="H79" s="7"/>
      <c r="I79" s="80"/>
      <c r="J79" s="343"/>
      <c r="K79" s="80"/>
      <c r="L79" s="343"/>
      <c r="M79" s="103" t="e">
        <f t="shared" si="3"/>
        <v>#DIV/0!</v>
      </c>
    </row>
    <row r="80" spans="1:13" s="4" customFormat="1" ht="18" customHeight="1">
      <c r="A80" s="289" t="s">
        <v>355</v>
      </c>
      <c r="B80" s="62">
        <f>B81+B82</f>
        <v>0</v>
      </c>
      <c r="C80" s="343"/>
      <c r="D80" s="62">
        <f>D81+D82</f>
        <v>0</v>
      </c>
      <c r="E80" s="343"/>
      <c r="F80" s="62">
        <f>F81+F82</f>
        <v>0</v>
      </c>
      <c r="G80" s="343"/>
      <c r="H80" s="7">
        <f>H81+H82</f>
        <v>0</v>
      </c>
      <c r="I80" s="62">
        <f>I81+I82</f>
        <v>0</v>
      </c>
      <c r="J80" s="343"/>
      <c r="K80" s="62">
        <f>K81+K82</f>
        <v>0</v>
      </c>
      <c r="L80" s="343"/>
      <c r="M80" s="103" t="e">
        <f t="shared" si="3"/>
        <v>#DIV/0!</v>
      </c>
    </row>
    <row r="81" spans="1:13" s="4" customFormat="1" ht="18.75" customHeight="1">
      <c r="A81" s="104" t="s">
        <v>104</v>
      </c>
      <c r="B81" s="80"/>
      <c r="C81" s="343"/>
      <c r="D81" s="80"/>
      <c r="E81" s="343"/>
      <c r="F81" s="80"/>
      <c r="G81" s="343"/>
      <c r="H81" s="7"/>
      <c r="I81" s="80"/>
      <c r="J81" s="343"/>
      <c r="K81" s="80"/>
      <c r="L81" s="343"/>
      <c r="M81" s="103" t="e">
        <f t="shared" si="3"/>
        <v>#DIV/0!</v>
      </c>
    </row>
    <row r="82" spans="1:13" s="4" customFormat="1" ht="18.75" customHeight="1">
      <c r="A82" s="104" t="s">
        <v>103</v>
      </c>
      <c r="B82" s="80"/>
      <c r="C82" s="344"/>
      <c r="D82" s="80"/>
      <c r="E82" s="344"/>
      <c r="F82" s="80"/>
      <c r="G82" s="344"/>
      <c r="H82" s="7"/>
      <c r="I82" s="80"/>
      <c r="J82" s="344"/>
      <c r="K82" s="80"/>
      <c r="L82" s="344"/>
      <c r="M82" s="103" t="e">
        <f>K82/D82</f>
        <v>#DIV/0!</v>
      </c>
    </row>
    <row r="83" spans="1:13" s="286" customFormat="1" ht="22.5" customHeight="1" thickBot="1">
      <c r="A83" s="282" t="s">
        <v>353</v>
      </c>
      <c r="B83" s="287"/>
      <c r="C83" s="288" t="e">
        <f>B83/B16</f>
        <v>#DIV/0!</v>
      </c>
      <c r="D83" s="287"/>
      <c r="E83" s="288" t="e">
        <f>D83/D16</f>
        <v>#DIV/0!</v>
      </c>
      <c r="F83" s="287"/>
      <c r="G83" s="288" t="e">
        <f>F83/F16</f>
        <v>#DIV/0!</v>
      </c>
      <c r="H83" s="285"/>
      <c r="I83" s="287"/>
      <c r="J83" s="288" t="e">
        <f>I83/I16</f>
        <v>#DIV/0!</v>
      </c>
      <c r="K83" s="287"/>
      <c r="L83" s="288" t="e">
        <f>K83/K16</f>
        <v>#DIV/0!</v>
      </c>
      <c r="M83" s="103" t="e">
        <f>K83/D83</f>
        <v>#DIV/0!</v>
      </c>
    </row>
    <row r="84" spans="1:13" s="52" customFormat="1" ht="27.75" customHeight="1">
      <c r="A84" s="87" t="s">
        <v>12</v>
      </c>
      <c r="B84" s="355">
        <f>B5-B15</f>
        <v>0</v>
      </c>
      <c r="C84" s="356"/>
      <c r="D84" s="355">
        <f>D5-D15</f>
        <v>0</v>
      </c>
      <c r="E84" s="356"/>
      <c r="F84" s="355">
        <f>F5-F15</f>
        <v>0</v>
      </c>
      <c r="G84" s="356"/>
      <c r="H84" s="118">
        <f>H5-H15</f>
        <v>0</v>
      </c>
      <c r="I84" s="355">
        <f>I5-I15</f>
        <v>0</v>
      </c>
      <c r="J84" s="356"/>
      <c r="K84" s="355">
        <f>K5-K15</f>
        <v>0</v>
      </c>
      <c r="L84" s="356"/>
      <c r="M84" s="119" t="s">
        <v>24</v>
      </c>
    </row>
    <row r="85" spans="1:13" s="52" customFormat="1" ht="27.75" customHeight="1" thickBot="1">
      <c r="A85" s="96" t="s">
        <v>25</v>
      </c>
      <c r="B85" s="353">
        <f>B89+B92+B86+B95</f>
        <v>0</v>
      </c>
      <c r="C85" s="354"/>
      <c r="D85" s="353">
        <f>D89+D92+D86+D95</f>
        <v>0</v>
      </c>
      <c r="E85" s="354"/>
      <c r="F85" s="353">
        <f>F89+F92+F86+F95</f>
        <v>0</v>
      </c>
      <c r="G85" s="354"/>
      <c r="H85" s="120">
        <f>H89+H92+H86+H95</f>
        <v>0</v>
      </c>
      <c r="I85" s="353">
        <f>I89+I92+I86+I95</f>
        <v>0</v>
      </c>
      <c r="J85" s="354"/>
      <c r="K85" s="353">
        <f>K89+K92+K86+K95</f>
        <v>0</v>
      </c>
      <c r="L85" s="354"/>
      <c r="M85" s="121" t="s">
        <v>24</v>
      </c>
    </row>
    <row r="86" spans="1:13" s="52" customFormat="1" ht="15.75" customHeight="1">
      <c r="A86" s="108" t="s">
        <v>29</v>
      </c>
      <c r="B86" s="351">
        <f>B87+B88</f>
        <v>0</v>
      </c>
      <c r="C86" s="352"/>
      <c r="D86" s="351">
        <f>D87+D88</f>
        <v>0</v>
      </c>
      <c r="E86" s="352"/>
      <c r="F86" s="351">
        <f>F87+F88</f>
        <v>0</v>
      </c>
      <c r="G86" s="352"/>
      <c r="H86" s="102">
        <f>H87+H88</f>
        <v>0</v>
      </c>
      <c r="I86" s="351">
        <f>I87+I88</f>
        <v>0</v>
      </c>
      <c r="J86" s="352"/>
      <c r="K86" s="351">
        <f>K87+K88</f>
        <v>0</v>
      </c>
      <c r="L86" s="352"/>
      <c r="M86" s="122" t="s">
        <v>24</v>
      </c>
    </row>
    <row r="87" spans="1:13" s="52" customFormat="1" ht="15.75" customHeight="1">
      <c r="A87" s="110" t="s">
        <v>30</v>
      </c>
      <c r="B87" s="347"/>
      <c r="C87" s="348"/>
      <c r="D87" s="295"/>
      <c r="E87" s="296"/>
      <c r="F87" s="295"/>
      <c r="G87" s="296"/>
      <c r="H87" s="6"/>
      <c r="I87" s="295"/>
      <c r="J87" s="296"/>
      <c r="K87" s="295"/>
      <c r="L87" s="296"/>
      <c r="M87" s="103" t="e">
        <f>K87/D87</f>
        <v>#DIV/0!</v>
      </c>
    </row>
    <row r="88" spans="1:13" s="52" customFormat="1" ht="15.75" customHeight="1">
      <c r="A88" s="110" t="s">
        <v>31</v>
      </c>
      <c r="B88" s="347"/>
      <c r="C88" s="348"/>
      <c r="D88" s="295"/>
      <c r="E88" s="296"/>
      <c r="F88" s="295"/>
      <c r="G88" s="296"/>
      <c r="H88" s="6"/>
      <c r="I88" s="295"/>
      <c r="J88" s="296"/>
      <c r="K88" s="295"/>
      <c r="L88" s="296"/>
      <c r="M88" s="103" t="e">
        <f>K88/D88</f>
        <v>#DIV/0!</v>
      </c>
    </row>
    <row r="89" spans="1:13" s="52" customFormat="1" ht="17.25" customHeight="1">
      <c r="A89" s="110" t="s">
        <v>26</v>
      </c>
      <c r="B89" s="347">
        <f>B90+B91</f>
        <v>0</v>
      </c>
      <c r="C89" s="348"/>
      <c r="D89" s="347">
        <f>D90+D91</f>
        <v>0</v>
      </c>
      <c r="E89" s="348"/>
      <c r="F89" s="347">
        <f>F90+F91</f>
        <v>0</v>
      </c>
      <c r="G89" s="348"/>
      <c r="H89" s="5">
        <f>H90+H91</f>
        <v>0</v>
      </c>
      <c r="I89" s="347">
        <f>I90+I91</f>
        <v>0</v>
      </c>
      <c r="J89" s="348"/>
      <c r="K89" s="347">
        <f>K90+K91</f>
        <v>0</v>
      </c>
      <c r="L89" s="348"/>
      <c r="M89" s="123" t="s">
        <v>24</v>
      </c>
    </row>
    <row r="90" spans="1:13" s="52" customFormat="1" ht="15.75" customHeight="1">
      <c r="A90" s="110" t="s">
        <v>27</v>
      </c>
      <c r="B90" s="347"/>
      <c r="C90" s="348"/>
      <c r="D90" s="295"/>
      <c r="E90" s="296"/>
      <c r="F90" s="295"/>
      <c r="G90" s="296"/>
      <c r="H90" s="6"/>
      <c r="I90" s="295"/>
      <c r="J90" s="296"/>
      <c r="K90" s="295"/>
      <c r="L90" s="296"/>
      <c r="M90" s="103" t="e">
        <f t="shared" si="3"/>
        <v>#DIV/0!</v>
      </c>
    </row>
    <row r="91" spans="1:13" s="52" customFormat="1" ht="15.75" customHeight="1">
      <c r="A91" s="110" t="s">
        <v>28</v>
      </c>
      <c r="B91" s="347"/>
      <c r="C91" s="348"/>
      <c r="D91" s="295"/>
      <c r="E91" s="296"/>
      <c r="F91" s="295"/>
      <c r="G91" s="296"/>
      <c r="H91" s="6"/>
      <c r="I91" s="295"/>
      <c r="J91" s="296"/>
      <c r="K91" s="295"/>
      <c r="L91" s="296"/>
      <c r="M91" s="103" t="e">
        <f t="shared" si="3"/>
        <v>#DIV/0!</v>
      </c>
    </row>
    <row r="92" spans="1:13" s="52" customFormat="1" ht="18.75" customHeight="1">
      <c r="A92" s="112" t="s">
        <v>43</v>
      </c>
      <c r="B92" s="347">
        <f>B93+B94</f>
        <v>0</v>
      </c>
      <c r="C92" s="348"/>
      <c r="D92" s="347">
        <f>D93+D94</f>
        <v>0</v>
      </c>
      <c r="E92" s="348"/>
      <c r="F92" s="347">
        <f>F93+F94</f>
        <v>0</v>
      </c>
      <c r="G92" s="348"/>
      <c r="H92" s="5">
        <f>H93+H94</f>
        <v>0</v>
      </c>
      <c r="I92" s="347">
        <f>I93+I94</f>
        <v>0</v>
      </c>
      <c r="J92" s="348"/>
      <c r="K92" s="347">
        <f>K93+K94</f>
        <v>0</v>
      </c>
      <c r="L92" s="348"/>
      <c r="M92" s="123" t="s">
        <v>24</v>
      </c>
    </row>
    <row r="93" spans="1:13" s="52" customFormat="1" ht="25.5" customHeight="1">
      <c r="A93" s="113" t="s">
        <v>44</v>
      </c>
      <c r="B93" s="347"/>
      <c r="C93" s="348"/>
      <c r="D93" s="295"/>
      <c r="E93" s="296"/>
      <c r="F93" s="295"/>
      <c r="G93" s="296"/>
      <c r="H93" s="6"/>
      <c r="I93" s="295"/>
      <c r="J93" s="296"/>
      <c r="K93" s="295"/>
      <c r="L93" s="296"/>
      <c r="M93" s="103" t="e">
        <f t="shared" si="3"/>
        <v>#DIV/0!</v>
      </c>
    </row>
    <row r="94" spans="1:13" s="52" customFormat="1" ht="27.75" customHeight="1">
      <c r="A94" s="113" t="s">
        <v>45</v>
      </c>
      <c r="B94" s="347"/>
      <c r="C94" s="348"/>
      <c r="D94" s="295"/>
      <c r="E94" s="296"/>
      <c r="F94" s="295"/>
      <c r="G94" s="296"/>
      <c r="H94" s="6"/>
      <c r="I94" s="295"/>
      <c r="J94" s="296"/>
      <c r="K94" s="295"/>
      <c r="L94" s="296"/>
      <c r="M94" s="103" t="e">
        <f t="shared" si="3"/>
        <v>#DIV/0!</v>
      </c>
    </row>
    <row r="95" spans="1:13" s="52" customFormat="1" ht="15.75" customHeight="1" thickBot="1">
      <c r="A95" s="114" t="s">
        <v>32</v>
      </c>
      <c r="B95" s="349"/>
      <c r="C95" s="350"/>
      <c r="D95" s="299"/>
      <c r="E95" s="300"/>
      <c r="F95" s="299"/>
      <c r="G95" s="300"/>
      <c r="H95" s="115"/>
      <c r="I95" s="299"/>
      <c r="J95" s="300"/>
      <c r="K95" s="299"/>
      <c r="L95" s="300"/>
      <c r="M95" s="124" t="s">
        <v>24</v>
      </c>
    </row>
    <row r="96" spans="1:13" s="52" customFormat="1" ht="18.75" customHeight="1">
      <c r="A96" s="129" t="s">
        <v>33</v>
      </c>
      <c r="B96" s="106"/>
      <c r="C96" s="107"/>
      <c r="D96" s="107"/>
      <c r="E96" s="107"/>
      <c r="F96" s="107"/>
      <c r="G96" s="107"/>
      <c r="H96" s="107"/>
      <c r="I96" s="107"/>
      <c r="J96" s="107"/>
      <c r="K96" s="107"/>
      <c r="L96" s="107"/>
      <c r="M96" s="130"/>
    </row>
    <row r="97" spans="1:13" s="52" customFormat="1" ht="15.75" customHeight="1">
      <c r="A97" s="110" t="s">
        <v>34</v>
      </c>
      <c r="B97" s="347"/>
      <c r="C97" s="348"/>
      <c r="D97" s="295"/>
      <c r="E97" s="296"/>
      <c r="F97" s="295"/>
      <c r="G97" s="296"/>
      <c r="H97" s="6"/>
      <c r="I97" s="295"/>
      <c r="J97" s="296"/>
      <c r="K97" s="295"/>
      <c r="L97" s="296"/>
      <c r="M97" s="103" t="e">
        <f>K97/D97</f>
        <v>#DIV/0!</v>
      </c>
    </row>
    <row r="98" spans="1:13" s="52" customFormat="1" ht="30" customHeight="1">
      <c r="A98" s="110" t="s">
        <v>35</v>
      </c>
      <c r="B98" s="347"/>
      <c r="C98" s="348"/>
      <c r="D98" s="295"/>
      <c r="E98" s="296"/>
      <c r="F98" s="295"/>
      <c r="G98" s="296"/>
      <c r="H98" s="6"/>
      <c r="I98" s="295"/>
      <c r="J98" s="296"/>
      <c r="K98" s="295"/>
      <c r="L98" s="296"/>
      <c r="M98" s="103" t="e">
        <f t="shared" ref="M98:M111" si="8">K98/D98</f>
        <v>#DIV/0!</v>
      </c>
    </row>
    <row r="99" spans="1:13" s="61" customFormat="1" ht="30.75" customHeight="1">
      <c r="A99" s="91" t="s">
        <v>101</v>
      </c>
      <c r="B99" s="297"/>
      <c r="C99" s="298"/>
      <c r="D99" s="295"/>
      <c r="E99" s="296"/>
      <c r="F99" s="295"/>
      <c r="G99" s="296"/>
      <c r="H99" s="6"/>
      <c r="I99" s="295"/>
      <c r="J99" s="296"/>
      <c r="K99" s="295"/>
      <c r="L99" s="296"/>
      <c r="M99" s="103" t="e">
        <f t="shared" si="8"/>
        <v>#DIV/0!</v>
      </c>
    </row>
    <row r="100" spans="1:13" s="61" customFormat="1" ht="18" customHeight="1">
      <c r="A100" s="91" t="s">
        <v>23</v>
      </c>
      <c r="B100" s="297"/>
      <c r="C100" s="298"/>
      <c r="D100" s="295"/>
      <c r="E100" s="296"/>
      <c r="F100" s="295"/>
      <c r="G100" s="296"/>
      <c r="H100" s="6"/>
      <c r="I100" s="295"/>
      <c r="J100" s="296"/>
      <c r="K100" s="295"/>
      <c r="L100" s="296"/>
      <c r="M100" s="103" t="e">
        <f t="shared" si="8"/>
        <v>#DIV/0!</v>
      </c>
    </row>
    <row r="101" spans="1:13" s="61" customFormat="1" ht="29.25" customHeight="1">
      <c r="A101" s="91" t="s">
        <v>102</v>
      </c>
      <c r="B101" s="297"/>
      <c r="C101" s="298"/>
      <c r="D101" s="295"/>
      <c r="E101" s="296"/>
      <c r="F101" s="295"/>
      <c r="G101" s="296"/>
      <c r="H101" s="6"/>
      <c r="I101" s="295"/>
      <c r="J101" s="296"/>
      <c r="K101" s="295"/>
      <c r="L101" s="296"/>
      <c r="M101" s="103" t="e">
        <f t="shared" si="8"/>
        <v>#DIV/0!</v>
      </c>
    </row>
    <row r="102" spans="1:13" s="61" customFormat="1" ht="29.25" customHeight="1">
      <c r="A102" s="91" t="s">
        <v>36</v>
      </c>
      <c r="B102" s="345"/>
      <c r="C102" s="346"/>
      <c r="D102" s="295"/>
      <c r="E102" s="296"/>
      <c r="F102" s="295"/>
      <c r="G102" s="296"/>
      <c r="H102" s="6"/>
      <c r="I102" s="295"/>
      <c r="J102" s="296"/>
      <c r="K102" s="295"/>
      <c r="L102" s="296"/>
      <c r="M102" s="103" t="e">
        <f t="shared" si="8"/>
        <v>#DIV/0!</v>
      </c>
    </row>
    <row r="103" spans="1:13" s="61" customFormat="1" ht="15.75">
      <c r="A103" s="91" t="s">
        <v>37</v>
      </c>
      <c r="B103" s="297"/>
      <c r="C103" s="298"/>
      <c r="D103" s="295"/>
      <c r="E103" s="296"/>
      <c r="F103" s="295"/>
      <c r="G103" s="296"/>
      <c r="H103" s="6"/>
      <c r="I103" s="295"/>
      <c r="J103" s="296"/>
      <c r="K103" s="295"/>
      <c r="L103" s="296"/>
      <c r="M103" s="103" t="e">
        <f t="shared" si="8"/>
        <v>#DIV/0!</v>
      </c>
    </row>
    <row r="104" spans="1:13" s="61" customFormat="1" ht="18" customHeight="1">
      <c r="A104" s="91" t="s">
        <v>22</v>
      </c>
      <c r="B104" s="297"/>
      <c r="C104" s="298"/>
      <c r="D104" s="295" t="s">
        <v>24</v>
      </c>
      <c r="E104" s="296"/>
      <c r="F104" s="295"/>
      <c r="G104" s="296"/>
      <c r="H104" s="6"/>
      <c r="I104" s="295" t="s">
        <v>24</v>
      </c>
      <c r="J104" s="296"/>
      <c r="K104" s="295" t="s">
        <v>24</v>
      </c>
      <c r="L104" s="296"/>
      <c r="M104" s="123" t="s">
        <v>24</v>
      </c>
    </row>
    <row r="105" spans="1:13" s="61" customFormat="1" ht="17.25" customHeight="1">
      <c r="A105" s="89" t="s">
        <v>5</v>
      </c>
      <c r="B105" s="336"/>
      <c r="C105" s="337"/>
      <c r="D105" s="332" t="s">
        <v>24</v>
      </c>
      <c r="E105" s="333"/>
      <c r="F105" s="332"/>
      <c r="G105" s="333"/>
      <c r="H105" s="75"/>
      <c r="I105" s="332" t="s">
        <v>24</v>
      </c>
      <c r="J105" s="333"/>
      <c r="K105" s="332" t="s">
        <v>24</v>
      </c>
      <c r="L105" s="333"/>
      <c r="M105" s="131" t="s">
        <v>24</v>
      </c>
    </row>
    <row r="106" spans="1:13" s="61" customFormat="1" ht="16.5" customHeight="1">
      <c r="A106" s="91" t="s">
        <v>3</v>
      </c>
      <c r="B106" s="297"/>
      <c r="C106" s="298"/>
      <c r="D106" s="295" t="s">
        <v>24</v>
      </c>
      <c r="E106" s="296"/>
      <c r="F106" s="295"/>
      <c r="G106" s="296"/>
      <c r="H106" s="6"/>
      <c r="I106" s="295" t="s">
        <v>24</v>
      </c>
      <c r="J106" s="296"/>
      <c r="K106" s="295" t="s">
        <v>24</v>
      </c>
      <c r="L106" s="296"/>
      <c r="M106" s="123" t="s">
        <v>24</v>
      </c>
    </row>
    <row r="107" spans="1:13" s="61" customFormat="1" ht="17.25" customHeight="1">
      <c r="A107" s="89" t="s">
        <v>5</v>
      </c>
      <c r="B107" s="336"/>
      <c r="C107" s="337"/>
      <c r="D107" s="332" t="s">
        <v>24</v>
      </c>
      <c r="E107" s="333"/>
      <c r="F107" s="332"/>
      <c r="G107" s="333"/>
      <c r="H107" s="75"/>
      <c r="I107" s="332" t="s">
        <v>24</v>
      </c>
      <c r="J107" s="333"/>
      <c r="K107" s="332" t="s">
        <v>24</v>
      </c>
      <c r="L107" s="333"/>
      <c r="M107" s="131" t="s">
        <v>24</v>
      </c>
    </row>
    <row r="108" spans="1:13" s="61" customFormat="1" ht="15.75" customHeight="1">
      <c r="A108" s="91" t="s">
        <v>2</v>
      </c>
      <c r="B108" s="297"/>
      <c r="C108" s="298"/>
      <c r="D108" s="295" t="s">
        <v>24</v>
      </c>
      <c r="E108" s="296"/>
      <c r="F108" s="295"/>
      <c r="G108" s="296"/>
      <c r="H108" s="6"/>
      <c r="I108" s="295" t="s">
        <v>24</v>
      </c>
      <c r="J108" s="296"/>
      <c r="K108" s="295" t="s">
        <v>24</v>
      </c>
      <c r="L108" s="296"/>
      <c r="M108" s="123" t="s">
        <v>24</v>
      </c>
    </row>
    <row r="109" spans="1:13" s="61" customFormat="1" ht="15.75" customHeight="1">
      <c r="A109" s="91" t="s">
        <v>4</v>
      </c>
      <c r="B109" s="297"/>
      <c r="C109" s="298"/>
      <c r="D109" s="295" t="s">
        <v>24</v>
      </c>
      <c r="E109" s="296"/>
      <c r="F109" s="295"/>
      <c r="G109" s="296"/>
      <c r="H109" s="6"/>
      <c r="I109" s="295" t="s">
        <v>24</v>
      </c>
      <c r="J109" s="296"/>
      <c r="K109" s="295" t="s">
        <v>24</v>
      </c>
      <c r="L109" s="296"/>
      <c r="M109" s="123" t="s">
        <v>24</v>
      </c>
    </row>
    <row r="110" spans="1:13" s="61" customFormat="1" ht="15.75" customHeight="1">
      <c r="A110" s="91" t="s">
        <v>11</v>
      </c>
      <c r="B110" s="297"/>
      <c r="C110" s="298"/>
      <c r="D110" s="295" t="s">
        <v>24</v>
      </c>
      <c r="E110" s="296"/>
      <c r="F110" s="295"/>
      <c r="G110" s="296"/>
      <c r="H110" s="6"/>
      <c r="I110" s="295" t="s">
        <v>24</v>
      </c>
      <c r="J110" s="296"/>
      <c r="K110" s="295"/>
      <c r="L110" s="296"/>
      <c r="M110" s="123" t="s">
        <v>24</v>
      </c>
    </row>
    <row r="111" spans="1:13" s="61" customFormat="1" ht="15.75" customHeight="1" thickBot="1">
      <c r="A111" s="132" t="s">
        <v>38</v>
      </c>
      <c r="B111" s="330"/>
      <c r="C111" s="331"/>
      <c r="D111" s="299"/>
      <c r="E111" s="300"/>
      <c r="F111" s="299"/>
      <c r="G111" s="300"/>
      <c r="H111" s="115"/>
      <c r="I111" s="299"/>
      <c r="J111" s="300"/>
      <c r="K111" s="299"/>
      <c r="L111" s="300"/>
      <c r="M111" s="105" t="e">
        <f t="shared" si="8"/>
        <v>#DIV/0!</v>
      </c>
    </row>
    <row r="112" spans="1:13" ht="21" customHeight="1">
      <c r="A112" s="361" t="s">
        <v>100</v>
      </c>
      <c r="B112" s="361"/>
      <c r="C112" s="361"/>
      <c r="D112" s="361"/>
      <c r="E112" s="361"/>
      <c r="F112" s="361"/>
      <c r="G112" s="361"/>
      <c r="H112" s="361"/>
      <c r="I112" s="361"/>
      <c r="J112" s="361"/>
      <c r="K112" s="361"/>
      <c r="L112" s="361"/>
      <c r="M112" s="361"/>
    </row>
    <row r="113" spans="1:8" ht="27.75" customHeight="1">
      <c r="A113" s="67" t="s">
        <v>40</v>
      </c>
      <c r="D113" s="53"/>
      <c r="E113" s="53"/>
      <c r="F113" s="334" t="s">
        <v>41</v>
      </c>
      <c r="G113" s="334"/>
      <c r="H113" s="8"/>
    </row>
    <row r="115" spans="1:8" ht="26.25" customHeight="1">
      <c r="A115" s="67" t="s">
        <v>42</v>
      </c>
      <c r="D115" s="53"/>
      <c r="E115" s="53"/>
      <c r="F115" s="334" t="s">
        <v>41</v>
      </c>
      <c r="G115" s="334"/>
      <c r="H115" s="8"/>
    </row>
  </sheetData>
  <mergeCells count="298">
    <mergeCell ref="A14:A15"/>
    <mergeCell ref="L59:L61"/>
    <mergeCell ref="L68:L73"/>
    <mergeCell ref="L74:L76"/>
    <mergeCell ref="L77:L82"/>
    <mergeCell ref="C54:C55"/>
    <mergeCell ref="A112:M112"/>
    <mergeCell ref="F113:G113"/>
    <mergeCell ref="F115:G115"/>
    <mergeCell ref="E54:E55"/>
    <mergeCell ref="G54:G55"/>
    <mergeCell ref="J54:J55"/>
    <mergeCell ref="L54:L55"/>
    <mergeCell ref="L17:L19"/>
    <mergeCell ref="L20:L22"/>
    <mergeCell ref="L26:L28"/>
    <mergeCell ref="L29:L31"/>
    <mergeCell ref="L32:L34"/>
    <mergeCell ref="L35:L37"/>
    <mergeCell ref="L38:L40"/>
    <mergeCell ref="L41:L43"/>
    <mergeCell ref="L56:L58"/>
    <mergeCell ref="G59:G61"/>
    <mergeCell ref="G68:G73"/>
    <mergeCell ref="G74:G76"/>
    <mergeCell ref="G77:G82"/>
    <mergeCell ref="J17:J19"/>
    <mergeCell ref="J20:J22"/>
    <mergeCell ref="J26:J28"/>
    <mergeCell ref="J29:J31"/>
    <mergeCell ref="J32:J34"/>
    <mergeCell ref="J35:J37"/>
    <mergeCell ref="J38:J40"/>
    <mergeCell ref="J41:J43"/>
    <mergeCell ref="J56:J58"/>
    <mergeCell ref="J59:J61"/>
    <mergeCell ref="J68:J73"/>
    <mergeCell ref="J74:J76"/>
    <mergeCell ref="J77:J82"/>
    <mergeCell ref="G17:G19"/>
    <mergeCell ref="G20:G22"/>
    <mergeCell ref="G26:G28"/>
    <mergeCell ref="G29:G31"/>
    <mergeCell ref="G32:G34"/>
    <mergeCell ref="G35:G37"/>
    <mergeCell ref="G38:G40"/>
    <mergeCell ref="G41:G43"/>
    <mergeCell ref="G56:G58"/>
    <mergeCell ref="C77:C82"/>
    <mergeCell ref="C68:C73"/>
    <mergeCell ref="E17:E19"/>
    <mergeCell ref="E20:E22"/>
    <mergeCell ref="E26:E28"/>
    <mergeCell ref="E29:E31"/>
    <mergeCell ref="E32:E34"/>
    <mergeCell ref="E35:E37"/>
    <mergeCell ref="E38:E40"/>
    <mergeCell ref="E41:E43"/>
    <mergeCell ref="E56:E58"/>
    <mergeCell ref="E59:E61"/>
    <mergeCell ref="E68:E73"/>
    <mergeCell ref="E74:E76"/>
    <mergeCell ref="E77:E82"/>
    <mergeCell ref="C32:C34"/>
    <mergeCell ref="C35:C37"/>
    <mergeCell ref="C38:C40"/>
    <mergeCell ref="C41:C43"/>
    <mergeCell ref="C56:C58"/>
    <mergeCell ref="C59:C61"/>
    <mergeCell ref="C74:C76"/>
    <mergeCell ref="C44:C46"/>
    <mergeCell ref="E44:E46"/>
    <mergeCell ref="K6:L6"/>
    <mergeCell ref="B5:C5"/>
    <mergeCell ref="D5:E5"/>
    <mergeCell ref="F5:G5"/>
    <mergeCell ref="I5:J5"/>
    <mergeCell ref="K5:L5"/>
    <mergeCell ref="B6:C6"/>
    <mergeCell ref="D6:E6"/>
    <mergeCell ref="F6:G6"/>
    <mergeCell ref="I6:J6"/>
    <mergeCell ref="A1:M1"/>
    <mergeCell ref="A3:A4"/>
    <mergeCell ref="B3:C4"/>
    <mergeCell ref="D3:E4"/>
    <mergeCell ref="F3:G4"/>
    <mergeCell ref="I3:J4"/>
    <mergeCell ref="K3:L4"/>
    <mergeCell ref="M3:M4"/>
    <mergeCell ref="H3:H4"/>
    <mergeCell ref="K8:L8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10:L10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2:L12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84:L84"/>
    <mergeCell ref="B13:C13"/>
    <mergeCell ref="D13:E13"/>
    <mergeCell ref="F13:G13"/>
    <mergeCell ref="I13:J13"/>
    <mergeCell ref="K13:L13"/>
    <mergeCell ref="B84:C84"/>
    <mergeCell ref="D84:E84"/>
    <mergeCell ref="F84:G84"/>
    <mergeCell ref="I84:J84"/>
    <mergeCell ref="B14:C14"/>
    <mergeCell ref="D14:E14"/>
    <mergeCell ref="F14:G14"/>
    <mergeCell ref="I14:J14"/>
    <mergeCell ref="K14:L14"/>
    <mergeCell ref="C17:C19"/>
    <mergeCell ref="C20:C22"/>
    <mergeCell ref="C26:C28"/>
    <mergeCell ref="C29:C31"/>
    <mergeCell ref="C23:C25"/>
    <mergeCell ref="E23:E25"/>
    <mergeCell ref="G23:G25"/>
    <mergeCell ref="J23:J25"/>
    <mergeCell ref="L23:L25"/>
    <mergeCell ref="K89:L89"/>
    <mergeCell ref="B85:C85"/>
    <mergeCell ref="D85:E85"/>
    <mergeCell ref="F85:G85"/>
    <mergeCell ref="I85:J85"/>
    <mergeCell ref="K85:L85"/>
    <mergeCell ref="B89:C89"/>
    <mergeCell ref="D89:E89"/>
    <mergeCell ref="F89:G89"/>
    <mergeCell ref="I89:J89"/>
    <mergeCell ref="K86:L86"/>
    <mergeCell ref="K92:L92"/>
    <mergeCell ref="B93:C93"/>
    <mergeCell ref="D93:E93"/>
    <mergeCell ref="F93:G93"/>
    <mergeCell ref="I93:J93"/>
    <mergeCell ref="K91:L91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B94:C94"/>
    <mergeCell ref="D94:E94"/>
    <mergeCell ref="F94:G94"/>
    <mergeCell ref="I94:J94"/>
    <mergeCell ref="K94:L94"/>
    <mergeCell ref="B86:C86"/>
    <mergeCell ref="D86:E86"/>
    <mergeCell ref="F86:G86"/>
    <mergeCell ref="I86:J86"/>
    <mergeCell ref="K88:L88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93:L93"/>
    <mergeCell ref="B92:C92"/>
    <mergeCell ref="D92:E92"/>
    <mergeCell ref="F92:G92"/>
    <mergeCell ref="I92:J92"/>
    <mergeCell ref="K97:L97"/>
    <mergeCell ref="B95:C95"/>
    <mergeCell ref="D95:E95"/>
    <mergeCell ref="F95:G95"/>
    <mergeCell ref="I95:J95"/>
    <mergeCell ref="K95:L95"/>
    <mergeCell ref="B97:C97"/>
    <mergeCell ref="D97:E97"/>
    <mergeCell ref="F97:G97"/>
    <mergeCell ref="I97:J97"/>
    <mergeCell ref="B101:C101"/>
    <mergeCell ref="D101:E101"/>
    <mergeCell ref="F101:G101"/>
    <mergeCell ref="I101:J101"/>
    <mergeCell ref="K101:L101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B98:C98"/>
    <mergeCell ref="D98:E98"/>
    <mergeCell ref="F98:G98"/>
    <mergeCell ref="I98:J98"/>
    <mergeCell ref="K100:L100"/>
    <mergeCell ref="D105:E105"/>
    <mergeCell ref="F105:G105"/>
    <mergeCell ref="I105:J105"/>
    <mergeCell ref="K105:L105"/>
    <mergeCell ref="B104:C104"/>
    <mergeCell ref="D104:E104"/>
    <mergeCell ref="F104:G104"/>
    <mergeCell ref="I104:J104"/>
    <mergeCell ref="K102:L102"/>
    <mergeCell ref="B103:C103"/>
    <mergeCell ref="D103:E103"/>
    <mergeCell ref="F103:G103"/>
    <mergeCell ref="I103:J103"/>
    <mergeCell ref="K103:L103"/>
    <mergeCell ref="B102:C102"/>
    <mergeCell ref="D102:E102"/>
    <mergeCell ref="F102:G102"/>
    <mergeCell ref="I102:J102"/>
    <mergeCell ref="K104:L104"/>
    <mergeCell ref="B105:C105"/>
    <mergeCell ref="K106:L106"/>
    <mergeCell ref="B107:C107"/>
    <mergeCell ref="D107:E107"/>
    <mergeCell ref="F107:G107"/>
    <mergeCell ref="I107:J107"/>
    <mergeCell ref="K107:L107"/>
    <mergeCell ref="B106:C106"/>
    <mergeCell ref="D106:E106"/>
    <mergeCell ref="F106:G106"/>
    <mergeCell ref="I106:J106"/>
    <mergeCell ref="B111:C111"/>
    <mergeCell ref="D111:E111"/>
    <mergeCell ref="F111:G111"/>
    <mergeCell ref="I111:J111"/>
    <mergeCell ref="K111:L111"/>
    <mergeCell ref="B110:C110"/>
    <mergeCell ref="D110:E110"/>
    <mergeCell ref="B108:C108"/>
    <mergeCell ref="D108:E108"/>
    <mergeCell ref="F108:G108"/>
    <mergeCell ref="I108:J108"/>
    <mergeCell ref="F110:G110"/>
    <mergeCell ref="I110:J110"/>
    <mergeCell ref="K108:L108"/>
    <mergeCell ref="B109:C109"/>
    <mergeCell ref="D109:E109"/>
    <mergeCell ref="F109:G109"/>
    <mergeCell ref="I109:J109"/>
    <mergeCell ref="K109:L109"/>
    <mergeCell ref="K110:L110"/>
    <mergeCell ref="G44:G46"/>
    <mergeCell ref="J44:J46"/>
    <mergeCell ref="L44:L46"/>
    <mergeCell ref="C47:C49"/>
    <mergeCell ref="E47:E49"/>
    <mergeCell ref="G47:G49"/>
    <mergeCell ref="J47:J49"/>
    <mergeCell ref="L47:L49"/>
    <mergeCell ref="C50:C52"/>
    <mergeCell ref="E50:E52"/>
    <mergeCell ref="G50:G52"/>
    <mergeCell ref="J50:J52"/>
    <mergeCell ref="L50:L52"/>
    <mergeCell ref="C62:C64"/>
    <mergeCell ref="E62:E64"/>
    <mergeCell ref="G62:G64"/>
    <mergeCell ref="J62:J64"/>
    <mergeCell ref="L62:L64"/>
    <mergeCell ref="C65:C67"/>
    <mergeCell ref="E65:E67"/>
    <mergeCell ref="G65:G67"/>
    <mergeCell ref="J65:J67"/>
    <mergeCell ref="L65:L67"/>
  </mergeCells>
  <phoneticPr fontId="0" type="noConversion"/>
  <printOptions horizontalCentered="1"/>
  <pageMargins left="0.39370078740157483" right="0.19685039370078741" top="0.39370078740157483" bottom="0.19685039370078741" header="0" footer="0"/>
  <pageSetup paperSize="9" scale="58" fitToHeight="0" orientation="portrait" verticalDpi="0" r:id="rId1"/>
  <headerFooter alignWithMargins="0"/>
  <rowBreaks count="1" manualBreakCount="1">
    <brk id="67" max="16383" man="1"/>
  </rowBreak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L41"/>
  <sheetViews>
    <sheetView zoomScale="80" zoomScaleNormal="80" workbookViewId="0">
      <selection activeCell="L5" sqref="L5:L38"/>
    </sheetView>
  </sheetViews>
  <sheetFormatPr defaultRowHeight="15.75"/>
  <cols>
    <col min="1" max="1" width="7.1640625" style="156" customWidth="1"/>
    <col min="2" max="2" width="53" style="167" customWidth="1"/>
    <col min="3" max="3" width="18.6640625" style="167" customWidth="1"/>
    <col min="4" max="8" width="18.5" style="168" customWidth="1"/>
    <col min="9" max="9" width="16.6640625" style="168" customWidth="1"/>
    <col min="10" max="10" width="16.83203125" style="168" customWidth="1"/>
    <col min="11" max="11" width="18.5" style="168" customWidth="1"/>
    <col min="12" max="12" width="17.83203125" style="156" customWidth="1"/>
    <col min="13" max="16384" width="9.33203125" style="156"/>
  </cols>
  <sheetData>
    <row r="1" spans="1:12" ht="31.5" customHeight="1">
      <c r="A1" s="362" t="s">
        <v>234</v>
      </c>
      <c r="B1" s="362"/>
      <c r="C1" s="362"/>
      <c r="D1" s="362"/>
      <c r="E1" s="362"/>
      <c r="F1" s="362"/>
      <c r="G1" s="362"/>
      <c r="H1" s="362"/>
      <c r="I1" s="362"/>
      <c r="J1" s="362"/>
      <c r="K1" s="362"/>
      <c r="L1" s="362"/>
    </row>
    <row r="2" spans="1:12" ht="13.5" customHeight="1">
      <c r="B2" s="157"/>
      <c r="C2" s="157"/>
      <c r="D2" s="157"/>
      <c r="E2" s="157"/>
      <c r="F2" s="157"/>
      <c r="G2" s="157"/>
      <c r="H2" s="157"/>
      <c r="I2" s="157"/>
      <c r="J2" s="157"/>
      <c r="K2" s="363" t="s">
        <v>39</v>
      </c>
      <c r="L2" s="363"/>
    </row>
    <row r="3" spans="1:12" s="158" customFormat="1" ht="20.25" customHeight="1">
      <c r="A3" s="365" t="s">
        <v>244</v>
      </c>
      <c r="B3" s="365" t="s">
        <v>0</v>
      </c>
      <c r="C3" s="365" t="s">
        <v>211</v>
      </c>
      <c r="D3" s="364" t="s">
        <v>235</v>
      </c>
      <c r="E3" s="364" t="s">
        <v>236</v>
      </c>
      <c r="F3" s="364" t="s">
        <v>214</v>
      </c>
      <c r="G3" s="364" t="s">
        <v>237</v>
      </c>
      <c r="H3" s="364" t="s">
        <v>238</v>
      </c>
      <c r="I3" s="364" t="s">
        <v>46</v>
      </c>
      <c r="J3" s="364" t="s">
        <v>239</v>
      </c>
      <c r="K3" s="364"/>
      <c r="L3" s="365" t="s">
        <v>233</v>
      </c>
    </row>
    <row r="4" spans="1:12" s="158" customFormat="1" ht="45" customHeight="1">
      <c r="A4" s="365"/>
      <c r="B4" s="365"/>
      <c r="C4" s="365"/>
      <c r="D4" s="364"/>
      <c r="E4" s="364"/>
      <c r="F4" s="364"/>
      <c r="G4" s="364"/>
      <c r="H4" s="364"/>
      <c r="I4" s="364"/>
      <c r="J4" s="182" t="s">
        <v>242</v>
      </c>
      <c r="K4" s="182" t="s">
        <v>243</v>
      </c>
      <c r="L4" s="365"/>
    </row>
    <row r="5" spans="1:12" s="152" customFormat="1">
      <c r="A5" s="183">
        <v>1</v>
      </c>
      <c r="B5" s="184" t="s">
        <v>47</v>
      </c>
      <c r="C5" s="155">
        <f>C6+C7</f>
        <v>0</v>
      </c>
      <c r="D5" s="155">
        <f t="shared" ref="D5:H5" si="0">D6+D7</f>
        <v>0</v>
      </c>
      <c r="E5" s="155">
        <f t="shared" si="0"/>
        <v>0</v>
      </c>
      <c r="F5" s="155">
        <f t="shared" si="0"/>
        <v>0</v>
      </c>
      <c r="G5" s="155">
        <f t="shared" si="0"/>
        <v>0</v>
      </c>
      <c r="H5" s="155">
        <f t="shared" si="0"/>
        <v>0</v>
      </c>
      <c r="I5" s="155">
        <f>H5-G5</f>
        <v>0</v>
      </c>
      <c r="J5" s="185" t="e">
        <f>G5/D5</f>
        <v>#DIV/0!</v>
      </c>
      <c r="K5" s="185" t="e">
        <f>H5/D5</f>
        <v>#DIV/0!</v>
      </c>
      <c r="L5" s="153"/>
    </row>
    <row r="6" spans="1:12" s="154" customFormat="1" ht="24" customHeight="1">
      <c r="A6" s="176"/>
      <c r="B6" s="172" t="s">
        <v>245</v>
      </c>
      <c r="C6" s="16"/>
      <c r="D6" s="16"/>
      <c r="E6" s="16"/>
      <c r="F6" s="16"/>
      <c r="G6" s="16"/>
      <c r="H6" s="16"/>
      <c r="I6" s="16">
        <f>H6-G6</f>
        <v>0</v>
      </c>
      <c r="J6" s="49" t="e">
        <f t="shared" ref="J6:J9" si="1">G6/D6</f>
        <v>#DIV/0!</v>
      </c>
      <c r="K6" s="49" t="e">
        <f t="shared" ref="K6:K9" si="2">H6/D6</f>
        <v>#DIV/0!</v>
      </c>
      <c r="L6" s="153"/>
    </row>
    <row r="7" spans="1:12" s="154" customFormat="1" ht="23.25" customHeight="1">
      <c r="A7" s="176"/>
      <c r="B7" s="172" t="s">
        <v>246</v>
      </c>
      <c r="C7" s="16">
        <f>C10+C15+C19+C20</f>
        <v>0</v>
      </c>
      <c r="D7" s="16">
        <f t="shared" ref="D7:H7" si="3">D10+D15+D19+D20</f>
        <v>0</v>
      </c>
      <c r="E7" s="16">
        <f t="shared" si="3"/>
        <v>0</v>
      </c>
      <c r="F7" s="16">
        <f t="shared" si="3"/>
        <v>0</v>
      </c>
      <c r="G7" s="16">
        <f t="shared" si="3"/>
        <v>0</v>
      </c>
      <c r="H7" s="16">
        <f t="shared" si="3"/>
        <v>0</v>
      </c>
      <c r="I7" s="16">
        <f t="shared" ref="I7:I8" si="4">H7-G7</f>
        <v>0</v>
      </c>
      <c r="J7" s="49" t="e">
        <f t="shared" si="1"/>
        <v>#DIV/0!</v>
      </c>
      <c r="K7" s="49" t="e">
        <f t="shared" si="2"/>
        <v>#DIV/0!</v>
      </c>
      <c r="L7" s="153"/>
    </row>
    <row r="8" spans="1:12" s="161" customFormat="1" ht="17.25" customHeight="1">
      <c r="A8" s="177"/>
      <c r="B8" s="173" t="s">
        <v>257</v>
      </c>
      <c r="C8" s="160"/>
      <c r="D8" s="160"/>
      <c r="E8" s="160"/>
      <c r="F8" s="160"/>
      <c r="G8" s="160"/>
      <c r="H8" s="160"/>
      <c r="I8" s="16">
        <f t="shared" si="4"/>
        <v>0</v>
      </c>
      <c r="J8" s="49" t="e">
        <f t="shared" si="1"/>
        <v>#DIV/0!</v>
      </c>
      <c r="K8" s="49" t="e">
        <f t="shared" si="2"/>
        <v>#DIV/0!</v>
      </c>
      <c r="L8" s="153"/>
    </row>
    <row r="9" spans="1:12" s="161" customFormat="1" ht="17.25" customHeight="1">
      <c r="A9" s="177"/>
      <c r="B9" s="173" t="s">
        <v>256</v>
      </c>
      <c r="C9" s="160"/>
      <c r="D9" s="160"/>
      <c r="E9" s="160"/>
      <c r="F9" s="160"/>
      <c r="G9" s="160"/>
      <c r="H9" s="160"/>
      <c r="I9" s="16">
        <f>H9-G9</f>
        <v>0</v>
      </c>
      <c r="J9" s="49" t="e">
        <f t="shared" si="1"/>
        <v>#DIV/0!</v>
      </c>
      <c r="K9" s="49" t="e">
        <f t="shared" si="2"/>
        <v>#DIV/0!</v>
      </c>
      <c r="L9" s="153"/>
    </row>
    <row r="10" spans="1:12" s="154" customFormat="1" ht="21.75" customHeight="1">
      <c r="A10" s="176" t="s">
        <v>106</v>
      </c>
      <c r="B10" s="172" t="s">
        <v>48</v>
      </c>
      <c r="C10" s="16">
        <f>C11+C12+C13+C14</f>
        <v>0</v>
      </c>
      <c r="D10" s="16">
        <f t="shared" ref="D10:H10" si="5">D11+D12+D13+D14</f>
        <v>0</v>
      </c>
      <c r="E10" s="16">
        <f t="shared" si="5"/>
        <v>0</v>
      </c>
      <c r="F10" s="16">
        <f t="shared" si="5"/>
        <v>0</v>
      </c>
      <c r="G10" s="16">
        <f t="shared" si="5"/>
        <v>0</v>
      </c>
      <c r="H10" s="16">
        <f t="shared" si="5"/>
        <v>0</v>
      </c>
      <c r="I10" s="16">
        <f>H10-G10</f>
        <v>0</v>
      </c>
      <c r="J10" s="49" t="e">
        <f t="shared" ref="J10:J38" si="6">G10/D10</f>
        <v>#DIV/0!</v>
      </c>
      <c r="K10" s="49" t="e">
        <f t="shared" ref="K10:K38" si="7">H10/D10</f>
        <v>#DIV/0!</v>
      </c>
      <c r="L10" s="368"/>
    </row>
    <row r="11" spans="1:12" s="154" customFormat="1">
      <c r="A11" s="176"/>
      <c r="B11" s="172" t="s">
        <v>49</v>
      </c>
      <c r="C11" s="16"/>
      <c r="D11" s="16"/>
      <c r="E11" s="16"/>
      <c r="F11" s="16"/>
      <c r="G11" s="16"/>
      <c r="H11" s="16"/>
      <c r="I11" s="16">
        <f t="shared" ref="I11:I38" si="8">H11-G11</f>
        <v>0</v>
      </c>
      <c r="J11" s="49" t="e">
        <f t="shared" si="6"/>
        <v>#DIV/0!</v>
      </c>
      <c r="K11" s="49" t="e">
        <f t="shared" si="7"/>
        <v>#DIV/0!</v>
      </c>
      <c r="L11" s="368"/>
    </row>
    <row r="12" spans="1:12" s="154" customFormat="1">
      <c r="A12" s="176"/>
      <c r="B12" s="172" t="s">
        <v>50</v>
      </c>
      <c r="C12" s="16"/>
      <c r="D12" s="16"/>
      <c r="E12" s="16"/>
      <c r="F12" s="16"/>
      <c r="G12" s="16"/>
      <c r="H12" s="16"/>
      <c r="I12" s="16">
        <f t="shared" si="8"/>
        <v>0</v>
      </c>
      <c r="J12" s="49" t="e">
        <f t="shared" si="6"/>
        <v>#DIV/0!</v>
      </c>
      <c r="K12" s="49" t="e">
        <f t="shared" si="7"/>
        <v>#DIV/0!</v>
      </c>
      <c r="L12" s="368"/>
    </row>
    <row r="13" spans="1:12" s="154" customFormat="1">
      <c r="A13" s="176"/>
      <c r="B13" s="172" t="s">
        <v>51</v>
      </c>
      <c r="C13" s="16"/>
      <c r="D13" s="16"/>
      <c r="E13" s="16"/>
      <c r="F13" s="16"/>
      <c r="G13" s="16"/>
      <c r="H13" s="16"/>
      <c r="I13" s="16">
        <f t="shared" si="8"/>
        <v>0</v>
      </c>
      <c r="J13" s="49" t="e">
        <f t="shared" si="6"/>
        <v>#DIV/0!</v>
      </c>
      <c r="K13" s="49" t="e">
        <f t="shared" si="7"/>
        <v>#DIV/0!</v>
      </c>
      <c r="L13" s="368"/>
    </row>
    <row r="14" spans="1:12" s="154" customFormat="1">
      <c r="A14" s="176"/>
      <c r="B14" s="172" t="s">
        <v>52</v>
      </c>
      <c r="C14" s="16"/>
      <c r="D14" s="16"/>
      <c r="E14" s="16"/>
      <c r="F14" s="16"/>
      <c r="G14" s="16"/>
      <c r="H14" s="16"/>
      <c r="I14" s="16">
        <f t="shared" si="8"/>
        <v>0</v>
      </c>
      <c r="J14" s="49" t="e">
        <f t="shared" si="6"/>
        <v>#DIV/0!</v>
      </c>
      <c r="K14" s="49" t="e">
        <f t="shared" si="7"/>
        <v>#DIV/0!</v>
      </c>
      <c r="L14" s="368"/>
    </row>
    <row r="15" spans="1:12" s="154" customFormat="1" ht="22.5" customHeight="1">
      <c r="A15" s="176" t="s">
        <v>107</v>
      </c>
      <c r="B15" s="172" t="s">
        <v>53</v>
      </c>
      <c r="C15" s="16">
        <f>C16+C17+C18</f>
        <v>0</v>
      </c>
      <c r="D15" s="16">
        <f t="shared" ref="D15:H15" si="9">D16+D17+D18</f>
        <v>0</v>
      </c>
      <c r="E15" s="16">
        <f t="shared" si="9"/>
        <v>0</v>
      </c>
      <c r="F15" s="16">
        <f t="shared" si="9"/>
        <v>0</v>
      </c>
      <c r="G15" s="16">
        <f t="shared" si="9"/>
        <v>0</v>
      </c>
      <c r="H15" s="16">
        <f t="shared" si="9"/>
        <v>0</v>
      </c>
      <c r="I15" s="16">
        <f t="shared" si="8"/>
        <v>0</v>
      </c>
      <c r="J15" s="49" t="e">
        <f t="shared" si="6"/>
        <v>#DIV/0!</v>
      </c>
      <c r="K15" s="49" t="e">
        <f t="shared" si="7"/>
        <v>#DIV/0!</v>
      </c>
      <c r="L15" s="368"/>
    </row>
    <row r="16" spans="1:12" s="154" customFormat="1">
      <c r="A16" s="176"/>
      <c r="B16" s="172" t="s">
        <v>191</v>
      </c>
      <c r="C16" s="16"/>
      <c r="D16" s="16"/>
      <c r="E16" s="16"/>
      <c r="F16" s="16"/>
      <c r="G16" s="16"/>
      <c r="H16" s="16"/>
      <c r="I16" s="16">
        <f t="shared" si="8"/>
        <v>0</v>
      </c>
      <c r="J16" s="49" t="e">
        <f t="shared" si="6"/>
        <v>#DIV/0!</v>
      </c>
      <c r="K16" s="49" t="e">
        <f t="shared" si="7"/>
        <v>#DIV/0!</v>
      </c>
      <c r="L16" s="368"/>
    </row>
    <row r="17" spans="1:12" s="154" customFormat="1">
      <c r="A17" s="176"/>
      <c r="B17" s="172" t="s">
        <v>192</v>
      </c>
      <c r="C17" s="16"/>
      <c r="D17" s="16"/>
      <c r="E17" s="16"/>
      <c r="F17" s="16"/>
      <c r="G17" s="16"/>
      <c r="H17" s="16"/>
      <c r="I17" s="16">
        <f t="shared" si="8"/>
        <v>0</v>
      </c>
      <c r="J17" s="49" t="e">
        <f t="shared" si="6"/>
        <v>#DIV/0!</v>
      </c>
      <c r="K17" s="49" t="e">
        <f t="shared" si="7"/>
        <v>#DIV/0!</v>
      </c>
      <c r="L17" s="368"/>
    </row>
    <row r="18" spans="1:12" s="154" customFormat="1">
      <c r="A18" s="176"/>
      <c r="B18" s="172" t="s">
        <v>190</v>
      </c>
      <c r="C18" s="16"/>
      <c r="D18" s="16"/>
      <c r="E18" s="16"/>
      <c r="F18" s="16"/>
      <c r="G18" s="16"/>
      <c r="H18" s="16"/>
      <c r="I18" s="16">
        <f t="shared" si="8"/>
        <v>0</v>
      </c>
      <c r="J18" s="49" t="e">
        <f t="shared" si="6"/>
        <v>#DIV/0!</v>
      </c>
      <c r="K18" s="49" t="e">
        <f t="shared" si="7"/>
        <v>#DIV/0!</v>
      </c>
      <c r="L18" s="368"/>
    </row>
    <row r="19" spans="1:12" s="154" customFormat="1" ht="23.25" customHeight="1">
      <c r="A19" s="176" t="s">
        <v>108</v>
      </c>
      <c r="B19" s="172" t="s">
        <v>105</v>
      </c>
      <c r="C19" s="16"/>
      <c r="D19" s="16"/>
      <c r="E19" s="16"/>
      <c r="F19" s="16"/>
      <c r="G19" s="16"/>
      <c r="H19" s="16"/>
      <c r="I19" s="16">
        <f t="shared" si="8"/>
        <v>0</v>
      </c>
      <c r="J19" s="49" t="e">
        <f t="shared" si="6"/>
        <v>#DIV/0!</v>
      </c>
      <c r="K19" s="49" t="e">
        <f t="shared" si="7"/>
        <v>#DIV/0!</v>
      </c>
      <c r="L19" s="368"/>
    </row>
    <row r="20" spans="1:12" s="154" customFormat="1" ht="23.25" customHeight="1">
      <c r="A20" s="176" t="s">
        <v>240</v>
      </c>
      <c r="B20" s="172" t="s">
        <v>241</v>
      </c>
      <c r="C20" s="16"/>
      <c r="D20" s="16"/>
      <c r="E20" s="16"/>
      <c r="F20" s="16"/>
      <c r="G20" s="16"/>
      <c r="H20" s="16"/>
      <c r="I20" s="16">
        <f t="shared" si="8"/>
        <v>0</v>
      </c>
      <c r="J20" s="49" t="e">
        <f t="shared" si="6"/>
        <v>#DIV/0!</v>
      </c>
      <c r="K20" s="49" t="e">
        <f t="shared" si="7"/>
        <v>#DIV/0!</v>
      </c>
      <c r="L20" s="368"/>
    </row>
    <row r="21" spans="1:12" s="152" customFormat="1" ht="20.25" customHeight="1">
      <c r="A21" s="183" t="s">
        <v>255</v>
      </c>
      <c r="B21" s="186" t="s">
        <v>247</v>
      </c>
      <c r="C21" s="155">
        <f>C22+C24+C26+C28</f>
        <v>0</v>
      </c>
      <c r="D21" s="155">
        <f t="shared" ref="D21:H21" si="10">D22+D24+D26+D28</f>
        <v>0</v>
      </c>
      <c r="E21" s="155">
        <f t="shared" si="10"/>
        <v>0</v>
      </c>
      <c r="F21" s="155">
        <f t="shared" si="10"/>
        <v>0</v>
      </c>
      <c r="G21" s="155">
        <f t="shared" si="10"/>
        <v>0</v>
      </c>
      <c r="H21" s="155">
        <f t="shared" si="10"/>
        <v>0</v>
      </c>
      <c r="I21" s="155">
        <f>H21-G21</f>
        <v>0</v>
      </c>
      <c r="J21" s="69" t="e">
        <f t="shared" ref="J21" si="11">G21/D21</f>
        <v>#DIV/0!</v>
      </c>
      <c r="K21" s="69" t="e">
        <f t="shared" ref="K21" si="12">H21/D21</f>
        <v>#DIV/0!</v>
      </c>
      <c r="L21" s="366"/>
    </row>
    <row r="22" spans="1:12" s="154" customFormat="1" ht="19.5" customHeight="1">
      <c r="A22" s="176" t="s">
        <v>109</v>
      </c>
      <c r="B22" s="172" t="s">
        <v>54</v>
      </c>
      <c r="C22" s="16"/>
      <c r="D22" s="16"/>
      <c r="E22" s="16"/>
      <c r="F22" s="16"/>
      <c r="G22" s="16"/>
      <c r="H22" s="16"/>
      <c r="I22" s="16">
        <f t="shared" si="8"/>
        <v>0</v>
      </c>
      <c r="J22" s="49" t="e">
        <f t="shared" si="6"/>
        <v>#DIV/0!</v>
      </c>
      <c r="K22" s="49" t="e">
        <f t="shared" si="7"/>
        <v>#DIV/0!</v>
      </c>
      <c r="L22" s="367"/>
    </row>
    <row r="23" spans="1:12" s="161" customFormat="1">
      <c r="A23" s="177"/>
      <c r="B23" s="174" t="s">
        <v>55</v>
      </c>
      <c r="C23" s="160"/>
      <c r="D23" s="160"/>
      <c r="E23" s="160"/>
      <c r="F23" s="160"/>
      <c r="G23" s="160"/>
      <c r="H23" s="160"/>
      <c r="I23" s="160">
        <f t="shared" si="8"/>
        <v>0</v>
      </c>
      <c r="J23" s="49" t="e">
        <f t="shared" si="6"/>
        <v>#DIV/0!</v>
      </c>
      <c r="K23" s="49" t="e">
        <f t="shared" si="7"/>
        <v>#DIV/0!</v>
      </c>
      <c r="L23" s="367"/>
    </row>
    <row r="24" spans="1:12" s="154" customFormat="1" ht="22.5" customHeight="1">
      <c r="A24" s="176" t="s">
        <v>110</v>
      </c>
      <c r="B24" s="172" t="s">
        <v>248</v>
      </c>
      <c r="C24" s="16"/>
      <c r="D24" s="16"/>
      <c r="E24" s="16"/>
      <c r="F24" s="16"/>
      <c r="G24" s="16"/>
      <c r="H24" s="16"/>
      <c r="I24" s="16">
        <f t="shared" si="8"/>
        <v>0</v>
      </c>
      <c r="J24" s="49" t="e">
        <f t="shared" si="6"/>
        <v>#DIV/0!</v>
      </c>
      <c r="K24" s="49" t="e">
        <f t="shared" si="7"/>
        <v>#DIV/0!</v>
      </c>
      <c r="L24" s="367"/>
    </row>
    <row r="25" spans="1:12" s="161" customFormat="1">
      <c r="A25" s="177"/>
      <c r="B25" s="174" t="s">
        <v>55</v>
      </c>
      <c r="C25" s="160"/>
      <c r="D25" s="160"/>
      <c r="E25" s="160"/>
      <c r="F25" s="160"/>
      <c r="G25" s="160"/>
      <c r="H25" s="160"/>
      <c r="I25" s="160">
        <f t="shared" si="8"/>
        <v>0</v>
      </c>
      <c r="J25" s="49" t="e">
        <f t="shared" si="6"/>
        <v>#DIV/0!</v>
      </c>
      <c r="K25" s="49" t="e">
        <f t="shared" si="7"/>
        <v>#DIV/0!</v>
      </c>
      <c r="L25" s="367"/>
    </row>
    <row r="26" spans="1:12" s="154" customFormat="1" ht="25.5" customHeight="1">
      <c r="A26" s="176" t="s">
        <v>111</v>
      </c>
      <c r="B26" s="172" t="s">
        <v>249</v>
      </c>
      <c r="C26" s="16"/>
      <c r="D26" s="16"/>
      <c r="E26" s="16"/>
      <c r="F26" s="16"/>
      <c r="G26" s="16"/>
      <c r="H26" s="16"/>
      <c r="I26" s="16">
        <f t="shared" si="8"/>
        <v>0</v>
      </c>
      <c r="J26" s="49" t="e">
        <f t="shared" si="6"/>
        <v>#DIV/0!</v>
      </c>
      <c r="K26" s="49" t="e">
        <f t="shared" si="7"/>
        <v>#DIV/0!</v>
      </c>
      <c r="L26" s="367"/>
    </row>
    <row r="27" spans="1:12" s="161" customFormat="1">
      <c r="A27" s="177"/>
      <c r="B27" s="174" t="s">
        <v>55</v>
      </c>
      <c r="C27" s="160"/>
      <c r="D27" s="160"/>
      <c r="E27" s="160"/>
      <c r="F27" s="160"/>
      <c r="G27" s="160"/>
      <c r="H27" s="160"/>
      <c r="I27" s="160">
        <f t="shared" si="8"/>
        <v>0</v>
      </c>
      <c r="J27" s="49" t="e">
        <f t="shared" si="6"/>
        <v>#DIV/0!</v>
      </c>
      <c r="K27" s="49" t="e">
        <f t="shared" si="7"/>
        <v>#DIV/0!</v>
      </c>
      <c r="L27" s="367"/>
    </row>
    <row r="28" spans="1:12" s="154" customFormat="1">
      <c r="A28" s="176" t="s">
        <v>189</v>
      </c>
      <c r="B28" s="172" t="s">
        <v>350</v>
      </c>
      <c r="C28" s="280">
        <f>SUM(C29:C33)</f>
        <v>0</v>
      </c>
      <c r="D28" s="280">
        <f t="shared" ref="D28:H28" si="13">SUM(D29:D33)</f>
        <v>0</v>
      </c>
      <c r="E28" s="280">
        <f t="shared" si="13"/>
        <v>0</v>
      </c>
      <c r="F28" s="280">
        <f t="shared" si="13"/>
        <v>0</v>
      </c>
      <c r="G28" s="280">
        <f t="shared" si="13"/>
        <v>0</v>
      </c>
      <c r="H28" s="280">
        <f t="shared" si="13"/>
        <v>0</v>
      </c>
      <c r="I28" s="160">
        <f t="shared" si="8"/>
        <v>0</v>
      </c>
      <c r="J28" s="49" t="e">
        <f t="shared" ref="J28" si="14">G28/D28</f>
        <v>#DIV/0!</v>
      </c>
      <c r="K28" s="49" t="e">
        <f t="shared" ref="K28" si="15">H28/D28</f>
        <v>#DIV/0!</v>
      </c>
      <c r="L28" s="281"/>
    </row>
    <row r="29" spans="1:12" s="154" customFormat="1" ht="45">
      <c r="A29" s="176"/>
      <c r="B29" s="172" t="s">
        <v>259</v>
      </c>
      <c r="C29" s="280"/>
      <c r="D29" s="280"/>
      <c r="E29" s="280"/>
      <c r="F29" s="280"/>
      <c r="G29" s="280"/>
      <c r="H29" s="280"/>
      <c r="I29" s="160">
        <f t="shared" si="8"/>
        <v>0</v>
      </c>
      <c r="J29" s="49" t="e">
        <f t="shared" ref="J29:J33" si="16">G29/D29</f>
        <v>#DIV/0!</v>
      </c>
      <c r="K29" s="49" t="e">
        <f t="shared" ref="K29:K33" si="17">H29/D29</f>
        <v>#DIV/0!</v>
      </c>
      <c r="L29" s="281"/>
    </row>
    <row r="30" spans="1:12" s="154" customFormat="1">
      <c r="A30" s="176"/>
      <c r="B30" s="172"/>
      <c r="C30" s="280"/>
      <c r="D30" s="280"/>
      <c r="E30" s="280"/>
      <c r="F30" s="280"/>
      <c r="G30" s="280"/>
      <c r="H30" s="280"/>
      <c r="I30" s="160">
        <f t="shared" si="8"/>
        <v>0</v>
      </c>
      <c r="J30" s="49" t="e">
        <f t="shared" si="16"/>
        <v>#DIV/0!</v>
      </c>
      <c r="K30" s="49" t="e">
        <f t="shared" si="17"/>
        <v>#DIV/0!</v>
      </c>
      <c r="L30" s="281"/>
    </row>
    <row r="31" spans="1:12" s="154" customFormat="1">
      <c r="A31" s="176"/>
      <c r="B31" s="172"/>
      <c r="C31" s="280"/>
      <c r="D31" s="280"/>
      <c r="E31" s="280"/>
      <c r="F31" s="280"/>
      <c r="G31" s="280"/>
      <c r="H31" s="280"/>
      <c r="I31" s="160">
        <f t="shared" si="8"/>
        <v>0</v>
      </c>
      <c r="J31" s="49" t="e">
        <f t="shared" si="16"/>
        <v>#DIV/0!</v>
      </c>
      <c r="K31" s="49" t="e">
        <f t="shared" si="17"/>
        <v>#DIV/0!</v>
      </c>
      <c r="L31" s="281"/>
    </row>
    <row r="32" spans="1:12" s="154" customFormat="1">
      <c r="A32" s="176"/>
      <c r="B32" s="172"/>
      <c r="C32" s="280"/>
      <c r="D32" s="280"/>
      <c r="E32" s="280"/>
      <c r="F32" s="280"/>
      <c r="G32" s="280"/>
      <c r="H32" s="280"/>
      <c r="I32" s="160">
        <f t="shared" si="8"/>
        <v>0</v>
      </c>
      <c r="J32" s="49" t="e">
        <f t="shared" si="16"/>
        <v>#DIV/0!</v>
      </c>
      <c r="K32" s="49" t="e">
        <f t="shared" si="17"/>
        <v>#DIV/0!</v>
      </c>
      <c r="L32" s="281"/>
    </row>
    <row r="33" spans="1:12" s="154" customFormat="1">
      <c r="A33" s="176"/>
      <c r="B33" s="172"/>
      <c r="C33" s="280"/>
      <c r="D33" s="280"/>
      <c r="E33" s="280"/>
      <c r="F33" s="280"/>
      <c r="G33" s="280"/>
      <c r="H33" s="280"/>
      <c r="I33" s="160">
        <f t="shared" si="8"/>
        <v>0</v>
      </c>
      <c r="J33" s="49" t="e">
        <f t="shared" si="16"/>
        <v>#DIV/0!</v>
      </c>
      <c r="K33" s="49" t="e">
        <f t="shared" si="17"/>
        <v>#DIV/0!</v>
      </c>
      <c r="L33" s="281"/>
    </row>
    <row r="34" spans="1:12" s="152" customFormat="1" ht="19.5" customHeight="1">
      <c r="A34" s="175" t="s">
        <v>258</v>
      </c>
      <c r="B34" s="171" t="s">
        <v>250</v>
      </c>
      <c r="C34" s="151"/>
      <c r="D34" s="151"/>
      <c r="E34" s="151"/>
      <c r="F34" s="151"/>
      <c r="G34" s="151"/>
      <c r="H34" s="151"/>
      <c r="I34" s="151">
        <f>H34-G34</f>
        <v>0</v>
      </c>
      <c r="J34" s="169" t="e">
        <f t="shared" si="6"/>
        <v>#DIV/0!</v>
      </c>
      <c r="K34" s="169" t="e">
        <f t="shared" si="7"/>
        <v>#DIV/0!</v>
      </c>
      <c r="L34" s="368"/>
    </row>
    <row r="35" spans="1:12" s="164" customFormat="1" ht="25.5" customHeight="1">
      <c r="A35" s="183" t="s">
        <v>251</v>
      </c>
      <c r="B35" s="76" t="s">
        <v>56</v>
      </c>
      <c r="C35" s="155">
        <f>C5+C21+C34</f>
        <v>0</v>
      </c>
      <c r="D35" s="155">
        <f t="shared" ref="D35:H35" si="18">D5+D21+D34</f>
        <v>0</v>
      </c>
      <c r="E35" s="155">
        <f t="shared" si="18"/>
        <v>0</v>
      </c>
      <c r="F35" s="155">
        <f t="shared" si="18"/>
        <v>0</v>
      </c>
      <c r="G35" s="155">
        <f t="shared" si="18"/>
        <v>0</v>
      </c>
      <c r="H35" s="155">
        <f t="shared" si="18"/>
        <v>0</v>
      </c>
      <c r="I35" s="155">
        <f>H35-G35</f>
        <v>0</v>
      </c>
      <c r="J35" s="69" t="e">
        <f t="shared" si="6"/>
        <v>#DIV/0!</v>
      </c>
      <c r="K35" s="69" t="e">
        <f t="shared" si="7"/>
        <v>#DIV/0!</v>
      </c>
      <c r="L35" s="368"/>
    </row>
    <row r="36" spans="1:12" ht="39" customHeight="1">
      <c r="A36" s="12" t="s">
        <v>254</v>
      </c>
      <c r="B36" s="65" t="s">
        <v>113</v>
      </c>
      <c r="C36" s="151">
        <f>C37+C38</f>
        <v>0</v>
      </c>
      <c r="D36" s="151">
        <f t="shared" ref="D36:H36" si="19">D37+D38</f>
        <v>0</v>
      </c>
      <c r="E36" s="151">
        <f t="shared" si="19"/>
        <v>0</v>
      </c>
      <c r="F36" s="151">
        <f t="shared" si="19"/>
        <v>0</v>
      </c>
      <c r="G36" s="151">
        <f t="shared" si="19"/>
        <v>0</v>
      </c>
      <c r="H36" s="151">
        <f t="shared" si="19"/>
        <v>0</v>
      </c>
      <c r="I36" s="151">
        <f t="shared" si="8"/>
        <v>0</v>
      </c>
      <c r="J36" s="169" t="e">
        <f t="shared" si="6"/>
        <v>#DIV/0!</v>
      </c>
      <c r="K36" s="169" t="e">
        <f t="shared" si="7"/>
        <v>#DIV/0!</v>
      </c>
      <c r="L36" s="368"/>
    </row>
    <row r="37" spans="1:12" ht="30">
      <c r="A37" s="176" t="s">
        <v>252</v>
      </c>
      <c r="B37" s="1" t="s">
        <v>114</v>
      </c>
      <c r="C37" s="16"/>
      <c r="D37" s="16"/>
      <c r="E37" s="16"/>
      <c r="F37" s="16"/>
      <c r="G37" s="16"/>
      <c r="H37" s="16"/>
      <c r="I37" s="16">
        <f t="shared" si="8"/>
        <v>0</v>
      </c>
      <c r="J37" s="49" t="e">
        <f t="shared" si="6"/>
        <v>#DIV/0!</v>
      </c>
      <c r="K37" s="49" t="e">
        <f t="shared" si="7"/>
        <v>#DIV/0!</v>
      </c>
      <c r="L37" s="368"/>
    </row>
    <row r="38" spans="1:12" ht="30">
      <c r="A38" s="176" t="s">
        <v>253</v>
      </c>
      <c r="B38" s="1" t="s">
        <v>115</v>
      </c>
      <c r="C38" s="16"/>
      <c r="D38" s="16"/>
      <c r="E38" s="16"/>
      <c r="F38" s="16"/>
      <c r="G38" s="16"/>
      <c r="H38" s="16"/>
      <c r="I38" s="16">
        <f t="shared" si="8"/>
        <v>0</v>
      </c>
      <c r="J38" s="49" t="e">
        <f t="shared" si="6"/>
        <v>#DIV/0!</v>
      </c>
      <c r="K38" s="49" t="e">
        <f t="shared" si="7"/>
        <v>#DIV/0!</v>
      </c>
      <c r="L38" s="368"/>
    </row>
    <row r="39" spans="1:12" s="170" customFormat="1" ht="36.75" customHeight="1">
      <c r="B39" s="178" t="s">
        <v>40</v>
      </c>
      <c r="C39" s="179"/>
      <c r="D39" s="180"/>
      <c r="E39" s="180"/>
      <c r="F39" s="180"/>
      <c r="G39" s="180"/>
      <c r="H39" s="180" t="s">
        <v>41</v>
      </c>
      <c r="I39" s="180"/>
      <c r="J39" s="180"/>
      <c r="K39" s="180"/>
    </row>
    <row r="40" spans="1:12" ht="12.75">
      <c r="B40" s="158"/>
      <c r="C40" s="158"/>
      <c r="D40" s="181"/>
      <c r="E40" s="181"/>
      <c r="F40" s="181"/>
      <c r="G40" s="181"/>
      <c r="H40" s="181"/>
      <c r="I40" s="181"/>
      <c r="J40" s="181"/>
      <c r="K40" s="181"/>
    </row>
    <row r="41" spans="1:12" ht="25.5">
      <c r="B41" s="178" t="s">
        <v>42</v>
      </c>
      <c r="C41" s="179"/>
      <c r="D41" s="180"/>
      <c r="E41" s="180"/>
      <c r="F41" s="180"/>
      <c r="G41" s="180"/>
      <c r="H41" s="180" t="s">
        <v>41</v>
      </c>
      <c r="I41" s="181"/>
      <c r="J41" s="181"/>
      <c r="K41" s="181"/>
    </row>
  </sheetData>
  <mergeCells count="17">
    <mergeCell ref="L21:L27"/>
    <mergeCell ref="L34:L38"/>
    <mergeCell ref="L10:L18"/>
    <mergeCell ref="L19:L20"/>
    <mergeCell ref="L3:L4"/>
    <mergeCell ref="A1:L1"/>
    <mergeCell ref="K2:L2"/>
    <mergeCell ref="J3:K3"/>
    <mergeCell ref="A3:A4"/>
    <mergeCell ref="B3:B4"/>
    <mergeCell ref="C3:C4"/>
    <mergeCell ref="D3:D4"/>
    <mergeCell ref="G3:G4"/>
    <mergeCell ref="H3:H4"/>
    <mergeCell ref="I3:I4"/>
    <mergeCell ref="F3:F4"/>
    <mergeCell ref="E3:E4"/>
  </mergeCells>
  <phoneticPr fontId="0" type="noConversion"/>
  <printOptions horizontalCentered="1"/>
  <pageMargins left="0.19685039370078741" right="0.19685039370078741" top="0.39370078740157483" bottom="0.19685039370078741" header="0" footer="0"/>
  <pageSetup paperSize="9" scale="67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D102"/>
  <sheetViews>
    <sheetView topLeftCell="A40" workbookViewId="0">
      <selection activeCell="B43" sqref="B43"/>
    </sheetView>
  </sheetViews>
  <sheetFormatPr defaultRowHeight="15.75"/>
  <cols>
    <col min="1" max="1" width="6" style="202" customWidth="1"/>
    <col min="2" max="2" width="119.33203125" style="215" customWidth="1"/>
    <col min="3" max="3" width="14.1640625" style="208" customWidth="1"/>
    <col min="4" max="4" width="14.83203125" style="208" customWidth="1"/>
    <col min="5" max="16384" width="9.33203125" style="67"/>
  </cols>
  <sheetData>
    <row r="1" spans="1:4" ht="37.5" customHeight="1">
      <c r="A1" s="369" t="s">
        <v>159</v>
      </c>
      <c r="B1" s="369"/>
      <c r="C1" s="369"/>
      <c r="D1" s="369"/>
    </row>
    <row r="2" spans="1:4" s="201" customFormat="1" ht="11.25">
      <c r="A2" s="200"/>
      <c r="B2" s="209"/>
      <c r="C2" s="200"/>
      <c r="D2" s="200" t="s">
        <v>262</v>
      </c>
    </row>
    <row r="3" spans="1:4" s="202" customFormat="1" ht="36" customHeight="1">
      <c r="A3" s="163" t="s">
        <v>120</v>
      </c>
      <c r="B3" s="187" t="s">
        <v>156</v>
      </c>
      <c r="C3" s="163" t="s">
        <v>260</v>
      </c>
      <c r="D3" s="163" t="s">
        <v>274</v>
      </c>
    </row>
    <row r="4" spans="1:4">
      <c r="A4" s="203">
        <v>1</v>
      </c>
      <c r="B4" s="31" t="s">
        <v>121</v>
      </c>
      <c r="C4" s="166"/>
      <c r="D4" s="216"/>
    </row>
    <row r="5" spans="1:4" ht="31.5">
      <c r="A5" s="203">
        <v>2</v>
      </c>
      <c r="B5" s="31" t="s">
        <v>122</v>
      </c>
      <c r="C5" s="166"/>
      <c r="D5" s="216"/>
    </row>
    <row r="6" spans="1:4">
      <c r="A6" s="370">
        <v>3</v>
      </c>
      <c r="B6" s="188" t="s">
        <v>261</v>
      </c>
      <c r="C6" s="189"/>
      <c r="D6" s="216"/>
    </row>
    <row r="7" spans="1:4">
      <c r="A7" s="370"/>
      <c r="B7" s="188" t="s">
        <v>152</v>
      </c>
      <c r="C7" s="189"/>
      <c r="D7" s="216"/>
    </row>
    <row r="8" spans="1:4" ht="15">
      <c r="A8" s="370"/>
      <c r="B8" s="190" t="s">
        <v>138</v>
      </c>
      <c r="C8" s="189"/>
      <c r="D8" s="216"/>
    </row>
    <row r="9" spans="1:4" ht="12.75">
      <c r="A9" s="370"/>
      <c r="B9" s="210" t="s">
        <v>139</v>
      </c>
      <c r="C9" s="217"/>
      <c r="D9" s="217"/>
    </row>
    <row r="10" spans="1:4">
      <c r="A10" s="370">
        <v>4</v>
      </c>
      <c r="B10" s="31" t="s">
        <v>153</v>
      </c>
      <c r="C10" s="166"/>
      <c r="D10" s="216"/>
    </row>
    <row r="11" spans="1:4">
      <c r="A11" s="370"/>
      <c r="B11" s="31" t="s">
        <v>152</v>
      </c>
      <c r="C11" s="166"/>
      <c r="D11" s="216"/>
    </row>
    <row r="12" spans="1:4" ht="12.75">
      <c r="A12" s="370"/>
      <c r="B12" s="64" t="s">
        <v>138</v>
      </c>
      <c r="C12" s="218"/>
      <c r="D12" s="218"/>
    </row>
    <row r="13" spans="1:4" ht="12.75">
      <c r="A13" s="370"/>
      <c r="B13" s="64" t="s">
        <v>139</v>
      </c>
      <c r="C13" s="218"/>
      <c r="D13" s="218"/>
    </row>
    <row r="14" spans="1:4" ht="15">
      <c r="A14" s="370"/>
      <c r="B14" s="190" t="s">
        <v>140</v>
      </c>
      <c r="C14" s="189"/>
      <c r="D14" s="216"/>
    </row>
    <row r="15" spans="1:4" ht="15">
      <c r="A15" s="370"/>
      <c r="B15" s="64" t="s">
        <v>141</v>
      </c>
      <c r="C15" s="166"/>
      <c r="D15" s="216"/>
    </row>
    <row r="16" spans="1:4" ht="15">
      <c r="A16" s="370"/>
      <c r="B16" s="64" t="s">
        <v>142</v>
      </c>
      <c r="C16" s="166"/>
      <c r="D16" s="216"/>
    </row>
    <row r="17" spans="1:4" ht="47.25">
      <c r="A17" s="370">
        <v>5</v>
      </c>
      <c r="B17" s="211" t="s">
        <v>154</v>
      </c>
      <c r="C17" s="166"/>
      <c r="D17" s="216"/>
    </row>
    <row r="18" spans="1:4">
      <c r="A18" s="370"/>
      <c r="B18" s="194" t="s">
        <v>152</v>
      </c>
      <c r="C18" s="166"/>
      <c r="D18" s="216"/>
    </row>
    <row r="19" spans="1:4" ht="15">
      <c r="A19" s="370"/>
      <c r="B19" s="64" t="s">
        <v>143</v>
      </c>
      <c r="C19" s="166"/>
      <c r="D19" s="216"/>
    </row>
    <row r="20" spans="1:4" ht="15">
      <c r="A20" s="370"/>
      <c r="B20" s="190" t="s">
        <v>144</v>
      </c>
      <c r="C20" s="189"/>
      <c r="D20" s="216"/>
    </row>
    <row r="21" spans="1:4" ht="47.25">
      <c r="A21" s="370">
        <v>6</v>
      </c>
      <c r="B21" s="197" t="s">
        <v>158</v>
      </c>
      <c r="C21" s="191"/>
      <c r="D21" s="216"/>
    </row>
    <row r="22" spans="1:4">
      <c r="A22" s="370"/>
      <c r="B22" s="198" t="s">
        <v>152</v>
      </c>
      <c r="C22" s="191"/>
      <c r="D22" s="216"/>
    </row>
    <row r="23" spans="1:4" ht="15">
      <c r="A23" s="370"/>
      <c r="B23" s="192" t="s">
        <v>155</v>
      </c>
      <c r="C23" s="191"/>
      <c r="D23" s="216"/>
    </row>
    <row r="24" spans="1:4" ht="15">
      <c r="A24" s="370"/>
      <c r="B24" s="64" t="s">
        <v>145</v>
      </c>
      <c r="C24" s="166"/>
      <c r="D24" s="216"/>
    </row>
    <row r="25" spans="1:4" ht="47.25">
      <c r="A25" s="203">
        <v>7</v>
      </c>
      <c r="B25" s="211" t="s">
        <v>123</v>
      </c>
      <c r="C25" s="166"/>
      <c r="D25" s="216"/>
    </row>
    <row r="26" spans="1:4" ht="31.5">
      <c r="A26" s="203">
        <v>8</v>
      </c>
      <c r="B26" s="211" t="s">
        <v>124</v>
      </c>
      <c r="C26" s="166"/>
      <c r="D26" s="216"/>
    </row>
    <row r="27" spans="1:4" ht="31.5">
      <c r="A27" s="203">
        <v>9</v>
      </c>
      <c r="B27" s="204" t="s">
        <v>125</v>
      </c>
      <c r="C27" s="159"/>
      <c r="D27" s="216"/>
    </row>
    <row r="28" spans="1:4" ht="31.5">
      <c r="A28" s="203">
        <v>10</v>
      </c>
      <c r="B28" s="211" t="s">
        <v>126</v>
      </c>
      <c r="C28" s="166"/>
      <c r="D28" s="216"/>
    </row>
    <row r="29" spans="1:4" ht="47.25">
      <c r="A29" s="203">
        <v>11</v>
      </c>
      <c r="B29" s="211" t="s">
        <v>127</v>
      </c>
      <c r="C29" s="166"/>
      <c r="D29" s="216"/>
    </row>
    <row r="30" spans="1:4" s="205" customFormat="1" ht="47.25">
      <c r="A30" s="203">
        <v>12</v>
      </c>
      <c r="B30" s="212" t="s">
        <v>128</v>
      </c>
      <c r="C30" s="219"/>
      <c r="D30" s="220"/>
    </row>
    <row r="31" spans="1:4" ht="63">
      <c r="A31" s="370">
        <v>13</v>
      </c>
      <c r="B31" s="211" t="s">
        <v>157</v>
      </c>
      <c r="C31" s="64"/>
      <c r="D31" s="64"/>
    </row>
    <row r="32" spans="1:4">
      <c r="A32" s="370"/>
      <c r="B32" s="194" t="s">
        <v>152</v>
      </c>
      <c r="C32" s="64"/>
      <c r="D32" s="64"/>
    </row>
    <row r="33" spans="1:4" ht="12.75">
      <c r="A33" s="370"/>
      <c r="B33" s="64" t="s">
        <v>146</v>
      </c>
      <c r="C33" s="64"/>
      <c r="D33" s="64"/>
    </row>
    <row r="34" spans="1:4" ht="12.75">
      <c r="A34" s="370"/>
      <c r="B34" s="64" t="s">
        <v>147</v>
      </c>
      <c r="C34" s="64"/>
      <c r="D34" s="64"/>
    </row>
    <row r="35" spans="1:4" ht="47.25">
      <c r="A35" s="203">
        <v>14</v>
      </c>
      <c r="B35" s="211" t="s">
        <v>129</v>
      </c>
      <c r="C35" s="64"/>
      <c r="D35" s="64"/>
    </row>
    <row r="36" spans="1:4" ht="31.5">
      <c r="A36" s="203">
        <v>15</v>
      </c>
      <c r="B36" s="211" t="s">
        <v>130</v>
      </c>
      <c r="C36" s="64"/>
      <c r="D36" s="64"/>
    </row>
    <row r="37" spans="1:4" ht="63">
      <c r="A37" s="203">
        <v>16</v>
      </c>
      <c r="B37" s="211" t="s">
        <v>131</v>
      </c>
      <c r="C37" s="64"/>
      <c r="D37" s="64"/>
    </row>
    <row r="38" spans="1:4">
      <c r="A38" s="203">
        <v>17</v>
      </c>
      <c r="B38" s="211" t="s">
        <v>132</v>
      </c>
      <c r="C38" s="64"/>
      <c r="D38" s="64"/>
    </row>
    <row r="39" spans="1:4" ht="47.25">
      <c r="A39" s="203">
        <v>18</v>
      </c>
      <c r="B39" s="211" t="s">
        <v>133</v>
      </c>
      <c r="C39" s="64"/>
      <c r="D39" s="64"/>
    </row>
    <row r="40" spans="1:4">
      <c r="A40" s="203">
        <v>19</v>
      </c>
      <c r="B40" s="211" t="s">
        <v>134</v>
      </c>
      <c r="C40" s="64"/>
      <c r="D40" s="64"/>
    </row>
    <row r="41" spans="1:4" ht="47.25">
      <c r="A41" s="203">
        <v>20</v>
      </c>
      <c r="B41" s="211" t="s">
        <v>135</v>
      </c>
      <c r="C41" s="64"/>
      <c r="D41" s="64"/>
    </row>
    <row r="42" spans="1:4" ht="31.5">
      <c r="A42" s="203">
        <v>21</v>
      </c>
      <c r="B42" s="211" t="s">
        <v>136</v>
      </c>
      <c r="C42" s="64"/>
      <c r="D42" s="64"/>
    </row>
    <row r="43" spans="1:4">
      <c r="A43" s="203">
        <v>22</v>
      </c>
      <c r="B43" s="211" t="s">
        <v>137</v>
      </c>
      <c r="C43" s="64"/>
      <c r="D43" s="64"/>
    </row>
    <row r="44" spans="1:4" ht="12.75">
      <c r="A44" s="170"/>
      <c r="B44" s="213"/>
      <c r="C44" s="206"/>
      <c r="D44" s="206"/>
    </row>
    <row r="45" spans="1:4" ht="12.75">
      <c r="A45" s="170"/>
      <c r="B45" s="199" t="s">
        <v>40</v>
      </c>
      <c r="C45" s="206"/>
      <c r="D45" s="206"/>
    </row>
    <row r="46" spans="1:4" ht="12.75">
      <c r="A46" s="170"/>
      <c r="B46" s="199"/>
      <c r="C46" s="206"/>
      <c r="D46" s="206"/>
    </row>
    <row r="47" spans="1:4" ht="12.75">
      <c r="A47" s="170"/>
      <c r="B47" s="199" t="s">
        <v>42</v>
      </c>
      <c r="C47" s="206"/>
      <c r="D47" s="206"/>
    </row>
    <row r="48" spans="1:4" ht="12.75">
      <c r="A48" s="170"/>
      <c r="B48" s="213"/>
      <c r="C48" s="206"/>
      <c r="D48" s="206"/>
    </row>
    <row r="49" spans="1:4" ht="12.75">
      <c r="A49" s="170"/>
      <c r="B49" s="213"/>
      <c r="C49" s="206"/>
      <c r="D49" s="206"/>
    </row>
    <row r="50" spans="1:4" ht="12.75">
      <c r="A50" s="170"/>
      <c r="B50" s="213"/>
      <c r="C50" s="206"/>
      <c r="D50" s="206"/>
    </row>
    <row r="51" spans="1:4" ht="12.75">
      <c r="A51" s="170"/>
      <c r="B51" s="213"/>
      <c r="C51" s="206"/>
      <c r="D51" s="206"/>
    </row>
    <row r="52" spans="1:4" ht="12.75">
      <c r="A52" s="170"/>
      <c r="B52" s="213"/>
      <c r="C52" s="206"/>
      <c r="D52" s="206"/>
    </row>
    <row r="53" spans="1:4" ht="12.75">
      <c r="A53" s="170"/>
      <c r="B53" s="213"/>
      <c r="C53" s="206"/>
      <c r="D53" s="206"/>
    </row>
    <row r="54" spans="1:4" ht="12.75">
      <c r="A54" s="170"/>
      <c r="B54" s="213"/>
      <c r="C54" s="206"/>
      <c r="D54" s="206"/>
    </row>
    <row r="55" spans="1:4" ht="12.75">
      <c r="A55" s="170"/>
      <c r="B55" s="213"/>
      <c r="C55" s="206"/>
      <c r="D55" s="206"/>
    </row>
    <row r="56" spans="1:4" ht="12.75">
      <c r="A56" s="170"/>
      <c r="B56" s="213"/>
      <c r="C56" s="206"/>
      <c r="D56" s="206"/>
    </row>
    <row r="57" spans="1:4" ht="12.75">
      <c r="A57" s="170"/>
      <c r="B57" s="213"/>
      <c r="C57" s="206"/>
      <c r="D57" s="206"/>
    </row>
    <row r="58" spans="1:4" ht="12.75">
      <c r="A58" s="170"/>
      <c r="B58" s="213"/>
      <c r="C58" s="206"/>
      <c r="D58" s="206"/>
    </row>
    <row r="59" spans="1:4" ht="12.75">
      <c r="A59" s="170"/>
      <c r="B59" s="213"/>
      <c r="C59" s="206"/>
      <c r="D59" s="206"/>
    </row>
    <row r="60" spans="1:4" ht="12.75">
      <c r="A60" s="170"/>
      <c r="B60" s="213"/>
      <c r="C60" s="206"/>
      <c r="D60" s="206"/>
    </row>
    <row r="61" spans="1:4" ht="12.75">
      <c r="A61" s="170"/>
      <c r="B61" s="213"/>
      <c r="C61" s="206"/>
      <c r="D61" s="206"/>
    </row>
    <row r="62" spans="1:4" ht="12.75">
      <c r="A62" s="170"/>
      <c r="B62" s="213"/>
      <c r="C62" s="206"/>
      <c r="D62" s="206"/>
    </row>
    <row r="63" spans="1:4" ht="12.75">
      <c r="A63" s="170"/>
      <c r="B63" s="213"/>
      <c r="C63" s="206"/>
      <c r="D63" s="206"/>
    </row>
    <row r="64" spans="1:4" ht="12.75">
      <c r="A64" s="170"/>
      <c r="B64" s="213"/>
      <c r="C64" s="206"/>
      <c r="D64" s="206"/>
    </row>
    <row r="65" spans="1:4" ht="12.75">
      <c r="A65" s="170"/>
      <c r="B65" s="213"/>
      <c r="C65" s="206"/>
      <c r="D65" s="206"/>
    </row>
    <row r="66" spans="1:4" ht="12.75">
      <c r="A66" s="170"/>
      <c r="B66" s="213"/>
      <c r="C66" s="206"/>
      <c r="D66" s="206"/>
    </row>
    <row r="67" spans="1:4" ht="12.75">
      <c r="A67" s="170"/>
      <c r="B67" s="213"/>
      <c r="C67" s="206"/>
      <c r="D67" s="206"/>
    </row>
    <row r="68" spans="1:4" ht="12.75">
      <c r="A68" s="170"/>
      <c r="B68" s="213"/>
      <c r="C68" s="206"/>
      <c r="D68" s="206"/>
    </row>
    <row r="69" spans="1:4" ht="12.75">
      <c r="A69" s="170"/>
      <c r="B69" s="213"/>
      <c r="C69" s="206"/>
      <c r="D69" s="206"/>
    </row>
    <row r="70" spans="1:4" ht="12.75">
      <c r="A70" s="170"/>
      <c r="B70" s="213"/>
      <c r="C70" s="206"/>
      <c r="D70" s="206"/>
    </row>
    <row r="71" spans="1:4" ht="12.75">
      <c r="A71" s="170"/>
      <c r="B71" s="213"/>
      <c r="C71" s="206"/>
      <c r="D71" s="206"/>
    </row>
    <row r="72" spans="1:4" ht="12.75">
      <c r="A72" s="170"/>
      <c r="B72" s="213"/>
      <c r="C72" s="206"/>
      <c r="D72" s="206"/>
    </row>
    <row r="73" spans="1:4" ht="12.75">
      <c r="A73" s="170"/>
      <c r="B73" s="213"/>
      <c r="C73" s="206"/>
      <c r="D73" s="206"/>
    </row>
    <row r="74" spans="1:4" ht="12.75">
      <c r="A74" s="170"/>
      <c r="B74" s="213"/>
      <c r="C74" s="206"/>
      <c r="D74" s="206"/>
    </row>
    <row r="75" spans="1:4" ht="12.75">
      <c r="A75" s="170"/>
      <c r="B75" s="213"/>
      <c r="C75" s="206"/>
      <c r="D75" s="206"/>
    </row>
    <row r="76" spans="1:4" ht="12.75">
      <c r="A76" s="170"/>
      <c r="B76" s="213"/>
      <c r="C76" s="206"/>
      <c r="D76" s="206"/>
    </row>
    <row r="77" spans="1:4" ht="12.75">
      <c r="A77" s="170"/>
      <c r="B77" s="213"/>
      <c r="C77" s="206"/>
      <c r="D77" s="206"/>
    </row>
    <row r="78" spans="1:4" ht="12.75">
      <c r="A78" s="170"/>
      <c r="B78" s="213"/>
      <c r="C78" s="206"/>
      <c r="D78" s="206"/>
    </row>
    <row r="79" spans="1:4">
      <c r="A79" s="170"/>
      <c r="B79" s="214"/>
      <c r="C79" s="207"/>
      <c r="D79" s="207"/>
    </row>
    <row r="80" spans="1:4">
      <c r="A80" s="170"/>
      <c r="B80" s="214"/>
      <c r="C80" s="207"/>
      <c r="D80" s="207"/>
    </row>
    <row r="81" spans="1:4">
      <c r="A81" s="170"/>
      <c r="B81" s="214"/>
      <c r="C81" s="207"/>
      <c r="D81" s="207"/>
    </row>
    <row r="82" spans="1:4">
      <c r="A82" s="170"/>
      <c r="B82" s="214"/>
      <c r="C82" s="207"/>
      <c r="D82" s="207"/>
    </row>
    <row r="83" spans="1:4">
      <c r="A83" s="170"/>
      <c r="B83" s="214"/>
      <c r="C83" s="207"/>
      <c r="D83" s="207"/>
    </row>
    <row r="84" spans="1:4">
      <c r="A84" s="170"/>
      <c r="B84" s="214"/>
      <c r="C84" s="207"/>
      <c r="D84" s="207"/>
    </row>
    <row r="85" spans="1:4">
      <c r="A85" s="170"/>
      <c r="B85" s="214"/>
      <c r="C85" s="207"/>
      <c r="D85" s="207"/>
    </row>
    <row r="86" spans="1:4">
      <c r="A86" s="170"/>
      <c r="B86" s="214"/>
      <c r="C86" s="207"/>
      <c r="D86" s="207"/>
    </row>
    <row r="87" spans="1:4">
      <c r="A87" s="170"/>
      <c r="B87" s="214"/>
      <c r="C87" s="207"/>
      <c r="D87" s="207"/>
    </row>
    <row r="88" spans="1:4">
      <c r="A88" s="170"/>
      <c r="B88" s="214"/>
      <c r="C88" s="207"/>
      <c r="D88" s="207"/>
    </row>
    <row r="89" spans="1:4">
      <c r="A89" s="170"/>
      <c r="B89" s="214"/>
      <c r="C89" s="207"/>
      <c r="D89" s="207"/>
    </row>
    <row r="90" spans="1:4">
      <c r="A90" s="170"/>
      <c r="B90" s="214"/>
      <c r="C90" s="207"/>
      <c r="D90" s="207"/>
    </row>
    <row r="91" spans="1:4">
      <c r="A91" s="170"/>
      <c r="B91" s="214"/>
      <c r="C91" s="207"/>
      <c r="D91" s="207"/>
    </row>
    <row r="92" spans="1:4">
      <c r="A92" s="170"/>
      <c r="B92" s="214"/>
      <c r="C92" s="207"/>
      <c r="D92" s="207"/>
    </row>
    <row r="93" spans="1:4">
      <c r="A93" s="170"/>
      <c r="B93" s="214"/>
      <c r="C93" s="207"/>
      <c r="D93" s="207"/>
    </row>
    <row r="94" spans="1:4">
      <c r="A94" s="170"/>
      <c r="B94" s="214"/>
      <c r="C94" s="207"/>
      <c r="D94" s="207"/>
    </row>
    <row r="95" spans="1:4">
      <c r="A95" s="170"/>
      <c r="B95" s="214"/>
      <c r="C95" s="207"/>
      <c r="D95" s="207"/>
    </row>
    <row r="96" spans="1:4">
      <c r="A96" s="170"/>
      <c r="B96" s="214"/>
      <c r="C96" s="207"/>
      <c r="D96" s="207"/>
    </row>
    <row r="97" spans="1:4">
      <c r="A97" s="170"/>
      <c r="B97" s="214"/>
      <c r="C97" s="207"/>
      <c r="D97" s="207"/>
    </row>
    <row r="98" spans="1:4">
      <c r="A98" s="170"/>
      <c r="B98" s="214"/>
      <c r="C98" s="207"/>
      <c r="D98" s="207"/>
    </row>
    <row r="99" spans="1:4">
      <c r="A99" s="170"/>
      <c r="B99" s="214"/>
      <c r="C99" s="207"/>
      <c r="D99" s="207"/>
    </row>
    <row r="100" spans="1:4">
      <c r="A100" s="170"/>
      <c r="B100" s="214"/>
      <c r="C100" s="207"/>
      <c r="D100" s="207"/>
    </row>
    <row r="101" spans="1:4">
      <c r="A101" s="170"/>
      <c r="B101" s="214"/>
      <c r="C101" s="207"/>
      <c r="D101" s="207"/>
    </row>
    <row r="102" spans="1:4">
      <c r="A102" s="170"/>
      <c r="B102" s="214"/>
      <c r="C102" s="207"/>
      <c r="D102" s="207"/>
    </row>
  </sheetData>
  <mergeCells count="6">
    <mergeCell ref="A1:D1"/>
    <mergeCell ref="A21:A24"/>
    <mergeCell ref="A31:A34"/>
    <mergeCell ref="A6:A9"/>
    <mergeCell ref="A10:A16"/>
    <mergeCell ref="A17:A20"/>
  </mergeCells>
  <printOptions horizontalCentered="1"/>
  <pageMargins left="0.19685039370078741" right="0.19685039370078741" top="0.39370078740157483" bottom="0.19685039370078741" header="0" footer="0"/>
  <pageSetup paperSize="9" scale="82" orientation="portrait" verticalDpi="0" r:id="rId1"/>
  <rowBreaks count="1" manualBreakCount="1">
    <brk id="3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79"/>
  <sheetViews>
    <sheetView workbookViewId="0">
      <selection activeCell="A6" sqref="A6:XFD6"/>
    </sheetView>
  </sheetViews>
  <sheetFormatPr defaultRowHeight="15.75"/>
  <cols>
    <col min="1" max="1" width="59.33203125" style="231" customWidth="1"/>
    <col min="2" max="2" width="17.33203125" style="231" customWidth="1"/>
    <col min="3" max="3" width="18.1640625" style="231" customWidth="1"/>
    <col min="4" max="4" width="17.83203125" style="231" customWidth="1"/>
    <col min="5" max="5" width="14.33203125" style="231" customWidth="1"/>
    <col min="6" max="6" width="16" style="231" customWidth="1"/>
    <col min="7" max="7" width="20.33203125" style="231" customWidth="1"/>
    <col min="8" max="8" width="18.6640625" style="231" customWidth="1"/>
    <col min="9" max="9" width="19.5" style="231" customWidth="1"/>
    <col min="10" max="10" width="46.83203125" style="231" customWidth="1"/>
    <col min="11" max="11" width="12.5" style="231" customWidth="1"/>
    <col min="12" max="56" width="10.6640625" style="231" customWidth="1"/>
    <col min="57" max="16384" width="9.33203125" style="231"/>
  </cols>
  <sheetData>
    <row r="1" spans="1:10" s="230" customFormat="1" ht="27.75" customHeight="1">
      <c r="A1" s="290" t="s">
        <v>273</v>
      </c>
      <c r="B1" s="290"/>
      <c r="C1" s="290"/>
      <c r="D1" s="290"/>
      <c r="E1" s="290"/>
      <c r="F1" s="290"/>
      <c r="G1" s="290"/>
      <c r="H1" s="290"/>
      <c r="I1" s="290"/>
      <c r="J1" s="290"/>
    </row>
    <row r="2" spans="1:10">
      <c r="B2" s="232"/>
      <c r="C2" s="232"/>
      <c r="D2" s="232"/>
      <c r="J2" s="233" t="s">
        <v>57</v>
      </c>
    </row>
    <row r="3" spans="1:10" ht="15" customHeight="1">
      <c r="A3" s="292" t="s">
        <v>58</v>
      </c>
      <c r="B3" s="372" t="s">
        <v>160</v>
      </c>
      <c r="C3" s="373"/>
      <c r="D3" s="293" t="s">
        <v>267</v>
      </c>
      <c r="E3" s="293"/>
      <c r="F3" s="293"/>
      <c r="G3" s="293"/>
      <c r="H3" s="371" t="s">
        <v>194</v>
      </c>
      <c r="I3" s="371"/>
      <c r="J3" s="371"/>
    </row>
    <row r="4" spans="1:10" ht="79.5" customHeight="1">
      <c r="A4" s="292"/>
      <c r="B4" s="9" t="s">
        <v>264</v>
      </c>
      <c r="C4" s="9" t="s">
        <v>265</v>
      </c>
      <c r="D4" s="16" t="s">
        <v>266</v>
      </c>
      <c r="E4" s="16" t="s">
        <v>268</v>
      </c>
      <c r="F4" s="16" t="s">
        <v>269</v>
      </c>
      <c r="G4" s="16" t="s">
        <v>270</v>
      </c>
      <c r="H4" s="17" t="s">
        <v>271</v>
      </c>
      <c r="I4" s="17" t="s">
        <v>272</v>
      </c>
      <c r="J4" s="17" t="s">
        <v>178</v>
      </c>
    </row>
    <row r="5" spans="1:10">
      <c r="A5" s="18">
        <v>1</v>
      </c>
      <c r="B5" s="7">
        <v>2</v>
      </c>
      <c r="C5" s="7">
        <v>3</v>
      </c>
      <c r="D5" s="7">
        <v>4</v>
      </c>
      <c r="E5" s="7">
        <v>5</v>
      </c>
      <c r="F5" s="7">
        <v>6</v>
      </c>
      <c r="G5" s="7">
        <v>7</v>
      </c>
      <c r="H5" s="7">
        <v>8</v>
      </c>
      <c r="I5" s="17" t="s">
        <v>177</v>
      </c>
      <c r="J5" s="17">
        <v>10</v>
      </c>
    </row>
    <row r="6" spans="1:10" s="234" customFormat="1">
      <c r="A6" s="196" t="s">
        <v>169</v>
      </c>
      <c r="B6" s="151">
        <f>B7+B12+B23+B34+B45+B56+B67</f>
        <v>0</v>
      </c>
      <c r="C6" s="151">
        <f t="shared" ref="C6:H6" si="0">C7+C12+C23+C34+C45+C56+C67</f>
        <v>0</v>
      </c>
      <c r="D6" s="151">
        <f t="shared" si="0"/>
        <v>0</v>
      </c>
      <c r="E6" s="151">
        <f t="shared" si="0"/>
        <v>0</v>
      </c>
      <c r="F6" s="151">
        <f t="shared" si="0"/>
        <v>0</v>
      </c>
      <c r="G6" s="151">
        <f t="shared" si="0"/>
        <v>0</v>
      </c>
      <c r="H6" s="151">
        <f t="shared" si="0"/>
        <v>0</v>
      </c>
      <c r="I6" s="151">
        <f>H6-E6</f>
        <v>0</v>
      </c>
      <c r="J6" s="162"/>
    </row>
    <row r="7" spans="1:10" s="234" customFormat="1">
      <c r="A7" s="195" t="s">
        <v>170</v>
      </c>
      <c r="B7" s="151"/>
      <c r="C7" s="151"/>
      <c r="D7" s="151"/>
      <c r="E7" s="151"/>
      <c r="F7" s="151"/>
      <c r="G7" s="151"/>
      <c r="H7" s="151"/>
      <c r="I7" s="151">
        <f t="shared" ref="I7:I70" si="1">H7-E7</f>
        <v>0</v>
      </c>
      <c r="J7" s="162"/>
    </row>
    <row r="8" spans="1:10">
      <c r="A8" s="193" t="s">
        <v>161</v>
      </c>
      <c r="B8" s="16"/>
      <c r="C8" s="16"/>
      <c r="D8" s="16"/>
      <c r="E8" s="16"/>
      <c r="F8" s="16"/>
      <c r="G8" s="16"/>
      <c r="H8" s="16"/>
      <c r="I8" s="16">
        <f t="shared" si="1"/>
        <v>0</v>
      </c>
      <c r="J8" s="165"/>
    </row>
    <row r="9" spans="1:10">
      <c r="A9" s="193" t="s">
        <v>162</v>
      </c>
      <c r="B9" s="16"/>
      <c r="C9" s="16"/>
      <c r="D9" s="16"/>
      <c r="E9" s="16"/>
      <c r="F9" s="16"/>
      <c r="G9" s="16"/>
      <c r="H9" s="16"/>
      <c r="I9" s="16">
        <f t="shared" si="1"/>
        <v>0</v>
      </c>
      <c r="J9" s="165"/>
    </row>
    <row r="10" spans="1:10">
      <c r="A10" s="194" t="s">
        <v>163</v>
      </c>
      <c r="B10" s="16"/>
      <c r="C10" s="16"/>
      <c r="D10" s="16"/>
      <c r="E10" s="16"/>
      <c r="F10" s="16"/>
      <c r="G10" s="16"/>
      <c r="H10" s="16"/>
      <c r="I10" s="16">
        <f t="shared" si="1"/>
        <v>0</v>
      </c>
      <c r="J10" s="165"/>
    </row>
    <row r="11" spans="1:10">
      <c r="A11" s="194" t="s">
        <v>181</v>
      </c>
      <c r="B11" s="16"/>
      <c r="C11" s="16"/>
      <c r="D11" s="16"/>
      <c r="E11" s="16"/>
      <c r="F11" s="16"/>
      <c r="G11" s="16"/>
      <c r="H11" s="16"/>
      <c r="I11" s="16">
        <f t="shared" si="1"/>
        <v>0</v>
      </c>
      <c r="J11" s="165"/>
    </row>
    <row r="12" spans="1:10" s="234" customFormat="1">
      <c r="A12" s="195" t="s">
        <v>166</v>
      </c>
      <c r="B12" s="151"/>
      <c r="C12" s="151"/>
      <c r="D12" s="151"/>
      <c r="E12" s="151"/>
      <c r="F12" s="151"/>
      <c r="G12" s="151"/>
      <c r="H12" s="151"/>
      <c r="I12" s="151">
        <f t="shared" si="1"/>
        <v>0</v>
      </c>
      <c r="J12" s="162"/>
    </row>
    <row r="13" spans="1:10">
      <c r="A13" s="31" t="s">
        <v>164</v>
      </c>
      <c r="B13" s="16"/>
      <c r="C13" s="16"/>
      <c r="D13" s="16"/>
      <c r="E13" s="16"/>
      <c r="F13" s="16"/>
      <c r="G13" s="16"/>
      <c r="H13" s="16"/>
      <c r="I13" s="16">
        <f t="shared" si="1"/>
        <v>0</v>
      </c>
      <c r="J13" s="165"/>
    </row>
    <row r="14" spans="1:10">
      <c r="A14" s="193" t="s">
        <v>161</v>
      </c>
      <c r="B14" s="16"/>
      <c r="C14" s="16"/>
      <c r="D14" s="16"/>
      <c r="E14" s="16"/>
      <c r="F14" s="16"/>
      <c r="G14" s="16"/>
      <c r="H14" s="16"/>
      <c r="I14" s="16">
        <f t="shared" si="1"/>
        <v>0</v>
      </c>
      <c r="J14" s="165"/>
    </row>
    <row r="15" spans="1:10">
      <c r="A15" s="193" t="s">
        <v>162</v>
      </c>
      <c r="B15" s="16"/>
      <c r="C15" s="16"/>
      <c r="D15" s="16"/>
      <c r="E15" s="16"/>
      <c r="F15" s="16"/>
      <c r="G15" s="16"/>
      <c r="H15" s="16"/>
      <c r="I15" s="16">
        <f t="shared" si="1"/>
        <v>0</v>
      </c>
      <c r="J15" s="165"/>
    </row>
    <row r="16" spans="1:10">
      <c r="A16" s="194" t="s">
        <v>163</v>
      </c>
      <c r="B16" s="16"/>
      <c r="C16" s="16"/>
      <c r="D16" s="16"/>
      <c r="E16" s="16"/>
      <c r="F16" s="16"/>
      <c r="G16" s="16"/>
      <c r="H16" s="16"/>
      <c r="I16" s="16">
        <f t="shared" si="1"/>
        <v>0</v>
      </c>
      <c r="J16" s="165"/>
    </row>
    <row r="17" spans="1:10">
      <c r="A17" s="194" t="s">
        <v>181</v>
      </c>
      <c r="B17" s="16"/>
      <c r="C17" s="16"/>
      <c r="D17" s="16"/>
      <c r="E17" s="16"/>
      <c r="F17" s="16"/>
      <c r="G17" s="16"/>
      <c r="H17" s="16"/>
      <c r="I17" s="16">
        <f t="shared" si="1"/>
        <v>0</v>
      </c>
      <c r="J17" s="165"/>
    </row>
    <row r="18" spans="1:10" ht="15" customHeight="1">
      <c r="A18" s="31" t="s">
        <v>165</v>
      </c>
      <c r="B18" s="160"/>
      <c r="C18" s="160"/>
      <c r="D18" s="160"/>
      <c r="E18" s="160"/>
      <c r="F18" s="160"/>
      <c r="G18" s="16"/>
      <c r="H18" s="160"/>
      <c r="I18" s="16">
        <f t="shared" si="1"/>
        <v>0</v>
      </c>
      <c r="J18" s="165"/>
    </row>
    <row r="19" spans="1:10" ht="15" customHeight="1">
      <c r="A19" s="193" t="s">
        <v>161</v>
      </c>
      <c r="B19" s="160"/>
      <c r="C19" s="160"/>
      <c r="D19" s="160"/>
      <c r="E19" s="160"/>
      <c r="F19" s="160"/>
      <c r="G19" s="16"/>
      <c r="H19" s="160"/>
      <c r="I19" s="16">
        <f t="shared" si="1"/>
        <v>0</v>
      </c>
      <c r="J19" s="165"/>
    </row>
    <row r="20" spans="1:10">
      <c r="A20" s="193" t="s">
        <v>162</v>
      </c>
      <c r="B20" s="160"/>
      <c r="C20" s="160"/>
      <c r="D20" s="160"/>
      <c r="E20" s="160"/>
      <c r="F20" s="160"/>
      <c r="G20" s="16"/>
      <c r="H20" s="160"/>
      <c r="I20" s="16">
        <f t="shared" si="1"/>
        <v>0</v>
      </c>
      <c r="J20" s="165"/>
    </row>
    <row r="21" spans="1:10">
      <c r="A21" s="194" t="s">
        <v>163</v>
      </c>
      <c r="B21" s="16"/>
      <c r="C21" s="235"/>
      <c r="D21" s="235"/>
      <c r="E21" s="235"/>
      <c r="F21" s="235"/>
      <c r="G21" s="16"/>
      <c r="H21" s="235"/>
      <c r="I21" s="16">
        <f t="shared" si="1"/>
        <v>0</v>
      </c>
      <c r="J21" s="165"/>
    </row>
    <row r="22" spans="1:10">
      <c r="A22" s="194" t="s">
        <v>181</v>
      </c>
      <c r="B22" s="16"/>
      <c r="C22" s="235"/>
      <c r="D22" s="235"/>
      <c r="E22" s="235"/>
      <c r="F22" s="235"/>
      <c r="G22" s="16"/>
      <c r="H22" s="235"/>
      <c r="I22" s="16">
        <f t="shared" si="1"/>
        <v>0</v>
      </c>
      <c r="J22" s="165"/>
    </row>
    <row r="23" spans="1:10" s="234" customFormat="1">
      <c r="A23" s="196" t="s">
        <v>167</v>
      </c>
      <c r="B23" s="151"/>
      <c r="C23" s="236"/>
      <c r="D23" s="236"/>
      <c r="E23" s="236"/>
      <c r="F23" s="236"/>
      <c r="G23" s="151"/>
      <c r="H23" s="236"/>
      <c r="I23" s="151">
        <f t="shared" si="1"/>
        <v>0</v>
      </c>
      <c r="J23" s="162"/>
    </row>
    <row r="24" spans="1:10">
      <c r="A24" s="31" t="s">
        <v>164</v>
      </c>
      <c r="B24" s="160"/>
      <c r="C24" s="237"/>
      <c r="D24" s="237"/>
      <c r="E24" s="160"/>
      <c r="F24" s="160"/>
      <c r="G24" s="16"/>
      <c r="H24" s="16"/>
      <c r="I24" s="16">
        <f t="shared" si="1"/>
        <v>0</v>
      </c>
      <c r="J24" s="165"/>
    </row>
    <row r="25" spans="1:10">
      <c r="A25" s="193" t="s">
        <v>161</v>
      </c>
      <c r="B25" s="160"/>
      <c r="C25" s="237"/>
      <c r="D25" s="237"/>
      <c r="E25" s="160"/>
      <c r="F25" s="160"/>
      <c r="G25" s="16"/>
      <c r="H25" s="16"/>
      <c r="I25" s="16">
        <f t="shared" si="1"/>
        <v>0</v>
      </c>
      <c r="J25" s="165"/>
    </row>
    <row r="26" spans="1:10">
      <c r="A26" s="193" t="s">
        <v>162</v>
      </c>
      <c r="B26" s="160"/>
      <c r="C26" s="237"/>
      <c r="D26" s="237"/>
      <c r="E26" s="160"/>
      <c r="F26" s="160"/>
      <c r="G26" s="16"/>
      <c r="H26" s="16"/>
      <c r="I26" s="16">
        <f t="shared" si="1"/>
        <v>0</v>
      </c>
      <c r="J26" s="165"/>
    </row>
    <row r="27" spans="1:10">
      <c r="A27" s="194" t="s">
        <v>163</v>
      </c>
      <c r="B27" s="16"/>
      <c r="C27" s="235"/>
      <c r="D27" s="235"/>
      <c r="E27" s="16"/>
      <c r="F27" s="16"/>
      <c r="G27" s="16"/>
      <c r="H27" s="16"/>
      <c r="I27" s="16">
        <f t="shared" si="1"/>
        <v>0</v>
      </c>
      <c r="J27" s="165"/>
    </row>
    <row r="28" spans="1:10">
      <c r="A28" s="194" t="s">
        <v>181</v>
      </c>
      <c r="B28" s="16"/>
      <c r="C28" s="238"/>
      <c r="D28" s="238"/>
      <c r="E28" s="16"/>
      <c r="F28" s="16"/>
      <c r="G28" s="16"/>
      <c r="H28" s="16"/>
      <c r="I28" s="16">
        <f t="shared" si="1"/>
        <v>0</v>
      </c>
      <c r="J28" s="165"/>
    </row>
    <row r="29" spans="1:10">
      <c r="A29" s="31" t="s">
        <v>165</v>
      </c>
      <c r="B29" s="16"/>
      <c r="C29" s="238"/>
      <c r="D29" s="238"/>
      <c r="E29" s="16"/>
      <c r="F29" s="16"/>
      <c r="G29" s="16"/>
      <c r="H29" s="16"/>
      <c r="I29" s="16">
        <f t="shared" si="1"/>
        <v>0</v>
      </c>
      <c r="J29" s="165"/>
    </row>
    <row r="30" spans="1:10">
      <c r="A30" s="193" t="s">
        <v>161</v>
      </c>
      <c r="B30" s="16"/>
      <c r="C30" s="238"/>
      <c r="D30" s="238"/>
      <c r="E30" s="16"/>
      <c r="F30" s="16"/>
      <c r="G30" s="16"/>
      <c r="H30" s="16"/>
      <c r="I30" s="16">
        <f t="shared" si="1"/>
        <v>0</v>
      </c>
      <c r="J30" s="165"/>
    </row>
    <row r="31" spans="1:10">
      <c r="A31" s="193" t="s">
        <v>162</v>
      </c>
      <c r="B31" s="16"/>
      <c r="C31" s="238"/>
      <c r="D31" s="238"/>
      <c r="E31" s="16"/>
      <c r="F31" s="16"/>
      <c r="G31" s="16"/>
      <c r="H31" s="16"/>
      <c r="I31" s="16">
        <f t="shared" si="1"/>
        <v>0</v>
      </c>
      <c r="J31" s="165"/>
    </row>
    <row r="32" spans="1:10">
      <c r="A32" s="194" t="s">
        <v>163</v>
      </c>
      <c r="B32" s="16"/>
      <c r="C32" s="238"/>
      <c r="D32" s="238"/>
      <c r="E32" s="16"/>
      <c r="F32" s="16"/>
      <c r="G32" s="16"/>
      <c r="H32" s="16"/>
      <c r="I32" s="16">
        <f t="shared" si="1"/>
        <v>0</v>
      </c>
      <c r="J32" s="165"/>
    </row>
    <row r="33" spans="1:10">
      <c r="A33" s="194" t="s">
        <v>181</v>
      </c>
      <c r="B33" s="16"/>
      <c r="C33" s="238"/>
      <c r="D33" s="238"/>
      <c r="E33" s="16"/>
      <c r="F33" s="16"/>
      <c r="G33" s="16"/>
      <c r="H33" s="16"/>
      <c r="I33" s="16">
        <f t="shared" si="1"/>
        <v>0</v>
      </c>
      <c r="J33" s="165"/>
    </row>
    <row r="34" spans="1:10" s="234" customFormat="1">
      <c r="A34" s="195" t="s">
        <v>168</v>
      </c>
      <c r="B34" s="151"/>
      <c r="C34" s="239"/>
      <c r="D34" s="239"/>
      <c r="E34" s="151"/>
      <c r="F34" s="151"/>
      <c r="G34" s="151"/>
      <c r="H34" s="151"/>
      <c r="I34" s="151">
        <f t="shared" si="1"/>
        <v>0</v>
      </c>
      <c r="J34" s="162"/>
    </row>
    <row r="35" spans="1:10">
      <c r="A35" s="31" t="s">
        <v>164</v>
      </c>
      <c r="B35" s="16"/>
      <c r="C35" s="238"/>
      <c r="D35" s="238"/>
      <c r="E35" s="16"/>
      <c r="F35" s="16"/>
      <c r="G35" s="16"/>
      <c r="H35" s="16"/>
      <c r="I35" s="16">
        <f t="shared" si="1"/>
        <v>0</v>
      </c>
      <c r="J35" s="165"/>
    </row>
    <row r="36" spans="1:10">
      <c r="A36" s="193" t="s">
        <v>161</v>
      </c>
      <c r="B36" s="16"/>
      <c r="C36" s="238"/>
      <c r="D36" s="238"/>
      <c r="E36" s="16"/>
      <c r="F36" s="16"/>
      <c r="G36" s="16"/>
      <c r="H36" s="16"/>
      <c r="I36" s="16">
        <f t="shared" si="1"/>
        <v>0</v>
      </c>
      <c r="J36" s="165"/>
    </row>
    <row r="37" spans="1:10">
      <c r="A37" s="193" t="s">
        <v>162</v>
      </c>
      <c r="B37" s="16"/>
      <c r="C37" s="238"/>
      <c r="D37" s="238"/>
      <c r="E37" s="16"/>
      <c r="F37" s="16"/>
      <c r="G37" s="16"/>
      <c r="H37" s="16"/>
      <c r="I37" s="16">
        <f t="shared" si="1"/>
        <v>0</v>
      </c>
      <c r="J37" s="165"/>
    </row>
    <row r="38" spans="1:10">
      <c r="A38" s="194" t="s">
        <v>163</v>
      </c>
      <c r="B38" s="16"/>
      <c r="C38" s="238"/>
      <c r="D38" s="238"/>
      <c r="E38" s="16"/>
      <c r="F38" s="16"/>
      <c r="G38" s="16"/>
      <c r="H38" s="16"/>
      <c r="I38" s="16">
        <f t="shared" si="1"/>
        <v>0</v>
      </c>
      <c r="J38" s="165"/>
    </row>
    <row r="39" spans="1:10">
      <c r="A39" s="194" t="s">
        <v>181</v>
      </c>
      <c r="B39" s="16"/>
      <c r="C39" s="238"/>
      <c r="D39" s="238"/>
      <c r="E39" s="16"/>
      <c r="F39" s="16"/>
      <c r="G39" s="16"/>
      <c r="H39" s="16"/>
      <c r="I39" s="16">
        <f t="shared" si="1"/>
        <v>0</v>
      </c>
      <c r="J39" s="165"/>
    </row>
    <row r="40" spans="1:10">
      <c r="A40" s="31" t="s">
        <v>165</v>
      </c>
      <c r="B40" s="16"/>
      <c r="C40" s="238"/>
      <c r="D40" s="238"/>
      <c r="E40" s="16"/>
      <c r="F40" s="16"/>
      <c r="G40" s="16"/>
      <c r="H40" s="16"/>
      <c r="I40" s="16">
        <f t="shared" si="1"/>
        <v>0</v>
      </c>
      <c r="J40" s="165"/>
    </row>
    <row r="41" spans="1:10">
      <c r="A41" s="193" t="s">
        <v>161</v>
      </c>
      <c r="B41" s="16"/>
      <c r="C41" s="238"/>
      <c r="D41" s="238"/>
      <c r="E41" s="16"/>
      <c r="F41" s="16"/>
      <c r="G41" s="16"/>
      <c r="H41" s="16"/>
      <c r="I41" s="16">
        <f t="shared" si="1"/>
        <v>0</v>
      </c>
      <c r="J41" s="165"/>
    </row>
    <row r="42" spans="1:10">
      <c r="A42" s="193" t="s">
        <v>162</v>
      </c>
      <c r="B42" s="16"/>
      <c r="C42" s="238"/>
      <c r="D42" s="238"/>
      <c r="E42" s="16"/>
      <c r="F42" s="16"/>
      <c r="G42" s="16"/>
      <c r="H42" s="16"/>
      <c r="I42" s="16">
        <f t="shared" si="1"/>
        <v>0</v>
      </c>
      <c r="J42" s="165"/>
    </row>
    <row r="43" spans="1:10">
      <c r="A43" s="194" t="s">
        <v>163</v>
      </c>
      <c r="B43" s="16"/>
      <c r="C43" s="238"/>
      <c r="D43" s="238"/>
      <c r="E43" s="16"/>
      <c r="F43" s="16"/>
      <c r="G43" s="16"/>
      <c r="H43" s="16"/>
      <c r="I43" s="16">
        <f t="shared" si="1"/>
        <v>0</v>
      </c>
      <c r="J43" s="165"/>
    </row>
    <row r="44" spans="1:10">
      <c r="A44" s="194" t="s">
        <v>181</v>
      </c>
      <c r="B44" s="16"/>
      <c r="C44" s="238"/>
      <c r="D44" s="238"/>
      <c r="E44" s="16"/>
      <c r="F44" s="16"/>
      <c r="G44" s="16"/>
      <c r="H44" s="16"/>
      <c r="I44" s="16">
        <f t="shared" si="1"/>
        <v>0</v>
      </c>
      <c r="J44" s="165"/>
    </row>
    <row r="45" spans="1:10" s="234" customFormat="1">
      <c r="A45" s="195" t="s">
        <v>171</v>
      </c>
      <c r="B45" s="151"/>
      <c r="C45" s="239"/>
      <c r="D45" s="239"/>
      <c r="E45" s="151"/>
      <c r="F45" s="151"/>
      <c r="G45" s="151"/>
      <c r="H45" s="151"/>
      <c r="I45" s="151">
        <f t="shared" si="1"/>
        <v>0</v>
      </c>
      <c r="J45" s="162"/>
    </row>
    <row r="46" spans="1:10">
      <c r="A46" s="31" t="s">
        <v>164</v>
      </c>
      <c r="B46" s="16"/>
      <c r="C46" s="238"/>
      <c r="D46" s="238"/>
      <c r="E46" s="16"/>
      <c r="F46" s="16"/>
      <c r="G46" s="16"/>
      <c r="H46" s="16"/>
      <c r="I46" s="16">
        <f t="shared" si="1"/>
        <v>0</v>
      </c>
      <c r="J46" s="165"/>
    </row>
    <row r="47" spans="1:10">
      <c r="A47" s="193" t="s">
        <v>161</v>
      </c>
      <c r="B47" s="16"/>
      <c r="C47" s="238"/>
      <c r="D47" s="238"/>
      <c r="E47" s="16"/>
      <c r="F47" s="16"/>
      <c r="G47" s="16"/>
      <c r="H47" s="16"/>
      <c r="I47" s="16">
        <f t="shared" si="1"/>
        <v>0</v>
      </c>
      <c r="J47" s="165"/>
    </row>
    <row r="48" spans="1:10">
      <c r="A48" s="193" t="s">
        <v>162</v>
      </c>
      <c r="B48" s="16"/>
      <c r="C48" s="238"/>
      <c r="D48" s="238"/>
      <c r="E48" s="16"/>
      <c r="F48" s="16"/>
      <c r="G48" s="16"/>
      <c r="H48" s="16"/>
      <c r="I48" s="16">
        <f t="shared" si="1"/>
        <v>0</v>
      </c>
      <c r="J48" s="165"/>
    </row>
    <row r="49" spans="1:10">
      <c r="A49" s="194" t="s">
        <v>163</v>
      </c>
      <c r="B49" s="16"/>
      <c r="C49" s="238"/>
      <c r="D49" s="238"/>
      <c r="E49" s="16"/>
      <c r="F49" s="16"/>
      <c r="G49" s="16"/>
      <c r="H49" s="16"/>
      <c r="I49" s="16">
        <f t="shared" si="1"/>
        <v>0</v>
      </c>
      <c r="J49" s="165"/>
    </row>
    <row r="50" spans="1:10">
      <c r="A50" s="194" t="s">
        <v>181</v>
      </c>
      <c r="B50" s="16"/>
      <c r="C50" s="238"/>
      <c r="D50" s="238"/>
      <c r="E50" s="16"/>
      <c r="F50" s="16"/>
      <c r="G50" s="16"/>
      <c r="H50" s="16"/>
      <c r="I50" s="16">
        <f t="shared" si="1"/>
        <v>0</v>
      </c>
      <c r="J50" s="165"/>
    </row>
    <row r="51" spans="1:10">
      <c r="A51" s="31" t="s">
        <v>165</v>
      </c>
      <c r="B51" s="16"/>
      <c r="C51" s="238"/>
      <c r="D51" s="238"/>
      <c r="E51" s="16"/>
      <c r="F51" s="16"/>
      <c r="G51" s="16"/>
      <c r="H51" s="16"/>
      <c r="I51" s="16">
        <f t="shared" si="1"/>
        <v>0</v>
      </c>
      <c r="J51" s="165"/>
    </row>
    <row r="52" spans="1:10">
      <c r="A52" s="193" t="s">
        <v>161</v>
      </c>
      <c r="B52" s="16"/>
      <c r="C52" s="238"/>
      <c r="D52" s="238"/>
      <c r="E52" s="16"/>
      <c r="F52" s="16"/>
      <c r="G52" s="16"/>
      <c r="H52" s="16"/>
      <c r="I52" s="16">
        <f t="shared" si="1"/>
        <v>0</v>
      </c>
      <c r="J52" s="165"/>
    </row>
    <row r="53" spans="1:10">
      <c r="A53" s="193" t="s">
        <v>162</v>
      </c>
      <c r="B53" s="16"/>
      <c r="C53" s="238"/>
      <c r="D53" s="238"/>
      <c r="E53" s="16"/>
      <c r="F53" s="16"/>
      <c r="G53" s="16"/>
      <c r="H53" s="16"/>
      <c r="I53" s="16">
        <f t="shared" si="1"/>
        <v>0</v>
      </c>
      <c r="J53" s="165"/>
    </row>
    <row r="54" spans="1:10">
      <c r="A54" s="194" t="s">
        <v>163</v>
      </c>
      <c r="B54" s="16"/>
      <c r="C54" s="238"/>
      <c r="D54" s="238"/>
      <c r="E54" s="16"/>
      <c r="F54" s="16"/>
      <c r="G54" s="16"/>
      <c r="H54" s="16"/>
      <c r="I54" s="16">
        <f t="shared" si="1"/>
        <v>0</v>
      </c>
      <c r="J54" s="165"/>
    </row>
    <row r="55" spans="1:10">
      <c r="A55" s="194" t="s">
        <v>181</v>
      </c>
      <c r="B55" s="16"/>
      <c r="C55" s="238"/>
      <c r="D55" s="238"/>
      <c r="E55" s="16"/>
      <c r="F55" s="16"/>
      <c r="G55" s="16"/>
      <c r="H55" s="16"/>
      <c r="I55" s="16">
        <f t="shared" si="1"/>
        <v>0</v>
      </c>
      <c r="J55" s="165"/>
    </row>
    <row r="56" spans="1:10" s="234" customFormat="1" ht="18" customHeight="1">
      <c r="A56" s="195" t="s">
        <v>172</v>
      </c>
      <c r="B56" s="151"/>
      <c r="C56" s="239"/>
      <c r="D56" s="239"/>
      <c r="E56" s="151"/>
      <c r="F56" s="151"/>
      <c r="G56" s="151"/>
      <c r="H56" s="151"/>
      <c r="I56" s="151">
        <f t="shared" si="1"/>
        <v>0</v>
      </c>
      <c r="J56" s="162"/>
    </row>
    <row r="57" spans="1:10">
      <c r="A57" s="31" t="s">
        <v>164</v>
      </c>
      <c r="B57" s="16"/>
      <c r="C57" s="238"/>
      <c r="D57" s="238"/>
      <c r="E57" s="16"/>
      <c r="F57" s="16"/>
      <c r="G57" s="16"/>
      <c r="H57" s="16"/>
      <c r="I57" s="16">
        <f t="shared" si="1"/>
        <v>0</v>
      </c>
      <c r="J57" s="165"/>
    </row>
    <row r="58" spans="1:10">
      <c r="A58" s="193" t="s">
        <v>161</v>
      </c>
      <c r="B58" s="16"/>
      <c r="C58" s="238"/>
      <c r="D58" s="238"/>
      <c r="E58" s="16"/>
      <c r="F58" s="16"/>
      <c r="G58" s="16"/>
      <c r="H58" s="16"/>
      <c r="I58" s="16">
        <f t="shared" si="1"/>
        <v>0</v>
      </c>
      <c r="J58" s="165"/>
    </row>
    <row r="59" spans="1:10">
      <c r="A59" s="193" t="s">
        <v>162</v>
      </c>
      <c r="B59" s="16"/>
      <c r="C59" s="238"/>
      <c r="D59" s="238"/>
      <c r="E59" s="16"/>
      <c r="F59" s="16"/>
      <c r="G59" s="16"/>
      <c r="H59" s="16"/>
      <c r="I59" s="16">
        <f t="shared" si="1"/>
        <v>0</v>
      </c>
      <c r="J59" s="165"/>
    </row>
    <row r="60" spans="1:10">
      <c r="A60" s="194" t="s">
        <v>163</v>
      </c>
      <c r="B60" s="16"/>
      <c r="C60" s="238"/>
      <c r="D60" s="238"/>
      <c r="E60" s="16"/>
      <c r="F60" s="16"/>
      <c r="G60" s="16"/>
      <c r="H60" s="16"/>
      <c r="I60" s="16">
        <f t="shared" si="1"/>
        <v>0</v>
      </c>
      <c r="J60" s="165"/>
    </row>
    <row r="61" spans="1:10">
      <c r="A61" s="194" t="s">
        <v>181</v>
      </c>
      <c r="B61" s="16"/>
      <c r="C61" s="238"/>
      <c r="D61" s="238"/>
      <c r="E61" s="16"/>
      <c r="F61" s="16"/>
      <c r="G61" s="16"/>
      <c r="H61" s="16"/>
      <c r="I61" s="16">
        <f t="shared" si="1"/>
        <v>0</v>
      </c>
      <c r="J61" s="165"/>
    </row>
    <row r="62" spans="1:10">
      <c r="A62" s="31" t="s">
        <v>165</v>
      </c>
      <c r="B62" s="16"/>
      <c r="C62" s="238"/>
      <c r="D62" s="238"/>
      <c r="E62" s="16"/>
      <c r="F62" s="16"/>
      <c r="G62" s="16"/>
      <c r="H62" s="16"/>
      <c r="I62" s="16">
        <f t="shared" si="1"/>
        <v>0</v>
      </c>
      <c r="J62" s="165"/>
    </row>
    <row r="63" spans="1:10">
      <c r="A63" s="193" t="s">
        <v>161</v>
      </c>
      <c r="B63" s="16"/>
      <c r="C63" s="238"/>
      <c r="D63" s="238"/>
      <c r="E63" s="16"/>
      <c r="F63" s="16"/>
      <c r="G63" s="16"/>
      <c r="H63" s="16"/>
      <c r="I63" s="16">
        <f t="shared" si="1"/>
        <v>0</v>
      </c>
      <c r="J63" s="165"/>
    </row>
    <row r="64" spans="1:10">
      <c r="A64" s="193" t="s">
        <v>162</v>
      </c>
      <c r="B64" s="16"/>
      <c r="C64" s="238"/>
      <c r="D64" s="238"/>
      <c r="E64" s="16"/>
      <c r="F64" s="16"/>
      <c r="G64" s="16"/>
      <c r="H64" s="16"/>
      <c r="I64" s="16">
        <f t="shared" si="1"/>
        <v>0</v>
      </c>
      <c r="J64" s="165"/>
    </row>
    <row r="65" spans="1:10">
      <c r="A65" s="194" t="s">
        <v>163</v>
      </c>
      <c r="B65" s="16"/>
      <c r="C65" s="238"/>
      <c r="D65" s="238"/>
      <c r="E65" s="16"/>
      <c r="F65" s="16"/>
      <c r="G65" s="16"/>
      <c r="H65" s="16"/>
      <c r="I65" s="16">
        <f t="shared" si="1"/>
        <v>0</v>
      </c>
      <c r="J65" s="165"/>
    </row>
    <row r="66" spans="1:10">
      <c r="A66" s="194" t="s">
        <v>181</v>
      </c>
      <c r="B66" s="16"/>
      <c r="C66" s="238"/>
      <c r="D66" s="238"/>
      <c r="E66" s="16"/>
      <c r="F66" s="16"/>
      <c r="G66" s="16"/>
      <c r="H66" s="16"/>
      <c r="I66" s="16">
        <f t="shared" si="1"/>
        <v>0</v>
      </c>
      <c r="J66" s="165"/>
    </row>
    <row r="67" spans="1:10" s="234" customFormat="1">
      <c r="A67" s="195" t="s">
        <v>263</v>
      </c>
      <c r="B67" s="240"/>
      <c r="C67" s="241"/>
      <c r="D67" s="240"/>
      <c r="E67" s="240"/>
      <c r="F67" s="151"/>
      <c r="G67" s="151"/>
      <c r="H67" s="151"/>
      <c r="I67" s="151">
        <f t="shared" si="1"/>
        <v>0</v>
      </c>
      <c r="J67" s="162"/>
    </row>
    <row r="68" spans="1:10">
      <c r="A68" s="31" t="s">
        <v>174</v>
      </c>
      <c r="B68" s="160"/>
      <c r="C68" s="237"/>
      <c r="D68" s="160"/>
      <c r="E68" s="160"/>
      <c r="F68" s="16"/>
      <c r="G68" s="16"/>
      <c r="H68" s="16"/>
      <c r="I68" s="16">
        <f t="shared" si="1"/>
        <v>0</v>
      </c>
      <c r="J68" s="165"/>
    </row>
    <row r="69" spans="1:10">
      <c r="A69" s="31" t="s">
        <v>175</v>
      </c>
      <c r="B69" s="160"/>
      <c r="C69" s="237"/>
      <c r="D69" s="160"/>
      <c r="E69" s="160"/>
      <c r="F69" s="16"/>
      <c r="G69" s="16"/>
      <c r="H69" s="16"/>
      <c r="I69" s="16">
        <f t="shared" si="1"/>
        <v>0</v>
      </c>
      <c r="J69" s="229"/>
    </row>
    <row r="70" spans="1:10">
      <c r="A70" s="31" t="s">
        <v>176</v>
      </c>
      <c r="B70" s="160"/>
      <c r="C70" s="237"/>
      <c r="D70" s="160"/>
      <c r="E70" s="160"/>
      <c r="F70" s="16"/>
      <c r="G70" s="16"/>
      <c r="H70" s="16"/>
      <c r="I70" s="16">
        <f t="shared" si="1"/>
        <v>0</v>
      </c>
      <c r="J70" s="229"/>
    </row>
    <row r="71" spans="1:10">
      <c r="A71" s="193" t="s">
        <v>161</v>
      </c>
      <c r="B71" s="160"/>
      <c r="C71" s="237"/>
      <c r="D71" s="160"/>
      <c r="E71" s="160"/>
      <c r="F71" s="16"/>
      <c r="G71" s="16"/>
      <c r="H71" s="16"/>
      <c r="I71" s="16">
        <f t="shared" ref="I71:I74" si="2">H71-E71</f>
        <v>0</v>
      </c>
      <c r="J71" s="229"/>
    </row>
    <row r="72" spans="1:10">
      <c r="A72" s="193" t="s">
        <v>162</v>
      </c>
      <c r="B72" s="160"/>
      <c r="C72" s="237"/>
      <c r="D72" s="160"/>
      <c r="E72" s="160"/>
      <c r="F72" s="16"/>
      <c r="G72" s="16"/>
      <c r="H72" s="16"/>
      <c r="I72" s="16">
        <f t="shared" si="2"/>
        <v>0</v>
      </c>
      <c r="J72" s="229"/>
    </row>
    <row r="73" spans="1:10">
      <c r="A73" s="194" t="s">
        <v>163</v>
      </c>
      <c r="B73" s="160"/>
      <c r="C73" s="237"/>
      <c r="D73" s="160"/>
      <c r="E73" s="160"/>
      <c r="F73" s="16"/>
      <c r="G73" s="16"/>
      <c r="H73" s="16"/>
      <c r="I73" s="16">
        <f t="shared" si="2"/>
        <v>0</v>
      </c>
      <c r="J73" s="229"/>
    </row>
    <row r="74" spans="1:10">
      <c r="A74" s="194" t="s">
        <v>181</v>
      </c>
      <c r="B74" s="160"/>
      <c r="C74" s="237"/>
      <c r="D74" s="160"/>
      <c r="E74" s="160"/>
      <c r="F74" s="16"/>
      <c r="G74" s="16"/>
      <c r="H74" s="16"/>
      <c r="I74" s="16">
        <f t="shared" si="2"/>
        <v>0</v>
      </c>
      <c r="J74" s="229"/>
    </row>
    <row r="77" spans="1:10">
      <c r="A77" s="242" t="s">
        <v>40</v>
      </c>
      <c r="B77" s="243"/>
    </row>
    <row r="78" spans="1:10">
      <c r="A78" s="242"/>
      <c r="B78" s="243"/>
    </row>
    <row r="79" spans="1:10" ht="31.5">
      <c r="A79" s="242" t="s">
        <v>42</v>
      </c>
      <c r="B79" s="243"/>
    </row>
  </sheetData>
  <mergeCells count="5">
    <mergeCell ref="A1:J1"/>
    <mergeCell ref="A3:A4"/>
    <mergeCell ref="H3:J3"/>
    <mergeCell ref="D3:G3"/>
    <mergeCell ref="B3:C3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73" fitToHeight="0" orientation="landscape" verticalDpi="0" r:id="rId1"/>
  <headerFooter differentFirst="1"/>
</worksheet>
</file>

<file path=xl/worksheets/sheet8.xml><?xml version="1.0" encoding="utf-8"?>
<worksheet xmlns="http://schemas.openxmlformats.org/spreadsheetml/2006/main" xmlns:r="http://schemas.openxmlformats.org/officeDocument/2006/relationships">
  <dimension ref="A1:N25"/>
  <sheetViews>
    <sheetView workbookViewId="0">
      <selection activeCell="J27" sqref="J27"/>
    </sheetView>
  </sheetViews>
  <sheetFormatPr defaultRowHeight="15.75"/>
  <cols>
    <col min="1" max="1" width="28.83203125" style="258" customWidth="1"/>
    <col min="2" max="2" width="12" style="255" customWidth="1"/>
    <col min="3" max="3" width="14.1640625" style="255" customWidth="1"/>
    <col min="4" max="4" width="19.1640625" style="255" customWidth="1"/>
    <col min="5" max="6" width="9.33203125" style="255"/>
    <col min="7" max="7" width="19.1640625" style="255" customWidth="1"/>
    <col min="8" max="9" width="9.33203125" style="255"/>
    <col min="10" max="10" width="20.83203125" style="255" customWidth="1"/>
    <col min="11" max="12" width="9.33203125" style="255"/>
    <col min="13" max="13" width="21.5" style="255" customWidth="1"/>
    <col min="14" max="16384" width="9.33203125" style="255"/>
  </cols>
  <sheetData>
    <row r="1" spans="1:14">
      <c r="A1" s="377" t="s">
        <v>285</v>
      </c>
      <c r="B1" s="377"/>
      <c r="C1" s="377"/>
      <c r="D1" s="377"/>
      <c r="E1" s="377"/>
      <c r="F1" s="377"/>
      <c r="G1" s="377"/>
      <c r="H1" s="377"/>
      <c r="I1" s="377"/>
      <c r="J1" s="377"/>
      <c r="K1" s="377"/>
      <c r="L1" s="377"/>
      <c r="M1" s="377"/>
      <c r="N1" s="377"/>
    </row>
    <row r="2" spans="1:14">
      <c r="A2" s="256"/>
      <c r="B2" s="378"/>
      <c r="C2" s="378"/>
      <c r="D2" s="378"/>
      <c r="E2" s="378"/>
      <c r="F2" s="378"/>
      <c r="G2" s="378"/>
      <c r="H2" s="378"/>
      <c r="I2" s="378"/>
      <c r="J2" s="378"/>
      <c r="K2" s="378"/>
      <c r="L2" s="378"/>
      <c r="M2" s="257"/>
      <c r="N2" s="257"/>
    </row>
    <row r="3" spans="1:14">
      <c r="B3" s="379" t="s">
        <v>286</v>
      </c>
      <c r="C3" s="379"/>
      <c r="D3" s="379"/>
      <c r="E3" s="379"/>
      <c r="F3" s="379"/>
      <c r="G3" s="379"/>
      <c r="H3" s="379"/>
      <c r="I3" s="379"/>
      <c r="J3" s="379"/>
      <c r="K3" s="379"/>
      <c r="L3" s="379"/>
    </row>
    <row r="6" spans="1:14">
      <c r="A6" s="376" t="s">
        <v>0</v>
      </c>
      <c r="B6" s="380" t="s">
        <v>287</v>
      </c>
      <c r="C6" s="380"/>
      <c r="D6" s="380"/>
      <c r="E6" s="380"/>
      <c r="F6" s="380"/>
      <c r="G6" s="380"/>
      <c r="H6" s="380"/>
      <c r="I6" s="380"/>
      <c r="J6" s="380"/>
      <c r="K6" s="380"/>
      <c r="L6" s="380"/>
      <c r="M6" s="380"/>
      <c r="N6" s="380" t="s">
        <v>288</v>
      </c>
    </row>
    <row r="7" spans="1:14">
      <c r="A7" s="376"/>
      <c r="B7" s="381" t="s">
        <v>289</v>
      </c>
      <c r="C7" s="381"/>
      <c r="D7" s="381"/>
      <c r="E7" s="381" t="s">
        <v>290</v>
      </c>
      <c r="F7" s="381"/>
      <c r="G7" s="381"/>
      <c r="H7" s="381" t="s">
        <v>291</v>
      </c>
      <c r="I7" s="381"/>
      <c r="J7" s="381"/>
      <c r="K7" s="381" t="s">
        <v>292</v>
      </c>
      <c r="L7" s="381"/>
      <c r="M7" s="381"/>
      <c r="N7" s="380"/>
    </row>
    <row r="8" spans="1:14" ht="18" customHeight="1">
      <c r="A8" s="376"/>
      <c r="B8" s="376" t="s">
        <v>293</v>
      </c>
      <c r="C8" s="376" t="s">
        <v>294</v>
      </c>
      <c r="D8" s="259" t="s">
        <v>295</v>
      </c>
      <c r="E8" s="376" t="s">
        <v>296</v>
      </c>
      <c r="F8" s="376" t="s">
        <v>297</v>
      </c>
      <c r="G8" s="259" t="s">
        <v>295</v>
      </c>
      <c r="H8" s="376" t="s">
        <v>298</v>
      </c>
      <c r="I8" s="376" t="s">
        <v>299</v>
      </c>
      <c r="J8" s="259" t="s">
        <v>295</v>
      </c>
      <c r="K8" s="376" t="s">
        <v>293</v>
      </c>
      <c r="L8" s="376" t="s">
        <v>294</v>
      </c>
      <c r="M8" s="259" t="s">
        <v>295</v>
      </c>
      <c r="N8" s="380"/>
    </row>
    <row r="9" spans="1:14" ht="45.75" customHeight="1">
      <c r="A9" s="376"/>
      <c r="B9" s="376"/>
      <c r="C9" s="376"/>
      <c r="D9" s="259" t="s">
        <v>300</v>
      </c>
      <c r="E9" s="376"/>
      <c r="F9" s="376"/>
      <c r="G9" s="259" t="s">
        <v>300</v>
      </c>
      <c r="H9" s="376"/>
      <c r="I9" s="376"/>
      <c r="J9" s="259" t="s">
        <v>300</v>
      </c>
      <c r="K9" s="376"/>
      <c r="L9" s="376"/>
      <c r="M9" s="259" t="s">
        <v>300</v>
      </c>
      <c r="N9" s="380"/>
    </row>
    <row r="10" spans="1:14" ht="30.75" customHeight="1">
      <c r="A10" s="260" t="s">
        <v>301</v>
      </c>
      <c r="B10" s="261"/>
      <c r="C10" s="261"/>
      <c r="D10" s="261"/>
      <c r="E10" s="261"/>
      <c r="F10" s="261"/>
      <c r="G10" s="261"/>
      <c r="H10" s="261"/>
      <c r="I10" s="261"/>
      <c r="J10" s="261"/>
      <c r="K10" s="261"/>
      <c r="L10" s="261"/>
      <c r="M10" s="261"/>
      <c r="N10" s="261">
        <f>D10+G10+J10+M10</f>
        <v>0</v>
      </c>
    </row>
    <row r="11" spans="1:14">
      <c r="A11" s="262" t="s">
        <v>302</v>
      </c>
      <c r="B11" s="261"/>
      <c r="C11" s="261"/>
      <c r="D11" s="261"/>
      <c r="E11" s="261"/>
      <c r="F11" s="261"/>
      <c r="G11" s="261"/>
      <c r="H11" s="261"/>
      <c r="I11" s="261"/>
      <c r="J11" s="261"/>
      <c r="K11" s="261"/>
      <c r="L11" s="261"/>
      <c r="M11" s="261"/>
      <c r="N11" s="261">
        <f t="shared" ref="N11:N21" si="0">D11+G11+J11+M11</f>
        <v>0</v>
      </c>
    </row>
    <row r="12" spans="1:14">
      <c r="A12" s="263" t="s">
        <v>303</v>
      </c>
      <c r="B12" s="264"/>
      <c r="C12" s="264"/>
      <c r="D12" s="264"/>
      <c r="E12" s="264"/>
      <c r="F12" s="264"/>
      <c r="G12" s="264"/>
      <c r="H12" s="264"/>
      <c r="I12" s="264"/>
      <c r="J12" s="264"/>
      <c r="K12" s="264"/>
      <c r="L12" s="264"/>
      <c r="M12" s="264"/>
      <c r="N12" s="265">
        <f t="shared" si="0"/>
        <v>0</v>
      </c>
    </row>
    <row r="13" spans="1:14">
      <c r="A13" s="263" t="s">
        <v>304</v>
      </c>
      <c r="B13" s="264"/>
      <c r="C13" s="264"/>
      <c r="D13" s="264"/>
      <c r="E13" s="264"/>
      <c r="F13" s="264"/>
      <c r="G13" s="264"/>
      <c r="H13" s="264"/>
      <c r="I13" s="264"/>
      <c r="J13" s="264"/>
      <c r="K13" s="264"/>
      <c r="L13" s="264"/>
      <c r="M13" s="264"/>
      <c r="N13" s="265">
        <f t="shared" si="0"/>
        <v>0</v>
      </c>
    </row>
    <row r="14" spans="1:14" ht="25.5">
      <c r="A14" s="262" t="s">
        <v>305</v>
      </c>
      <c r="B14" s="261"/>
      <c r="C14" s="261"/>
      <c r="D14" s="261"/>
      <c r="E14" s="261"/>
      <c r="F14" s="261"/>
      <c r="G14" s="261"/>
      <c r="H14" s="261"/>
      <c r="I14" s="261"/>
      <c r="J14" s="261"/>
      <c r="K14" s="261"/>
      <c r="L14" s="261"/>
      <c r="M14" s="261"/>
      <c r="N14" s="261">
        <f t="shared" si="0"/>
        <v>0</v>
      </c>
    </row>
    <row r="15" spans="1:14">
      <c r="A15" s="263" t="s">
        <v>306</v>
      </c>
      <c r="B15" s="264"/>
      <c r="C15" s="264"/>
      <c r="D15" s="264"/>
      <c r="E15" s="264"/>
      <c r="F15" s="264"/>
      <c r="G15" s="264"/>
      <c r="H15" s="264"/>
      <c r="I15" s="264"/>
      <c r="J15" s="264"/>
      <c r="K15" s="264"/>
      <c r="L15" s="264"/>
      <c r="M15" s="264"/>
      <c r="N15" s="265">
        <f t="shared" si="0"/>
        <v>0</v>
      </c>
    </row>
    <row r="16" spans="1:14">
      <c r="A16" s="263" t="s">
        <v>176</v>
      </c>
      <c r="B16" s="264"/>
      <c r="C16" s="264"/>
      <c r="D16" s="264"/>
      <c r="E16" s="264"/>
      <c r="F16" s="264"/>
      <c r="G16" s="264"/>
      <c r="H16" s="264"/>
      <c r="I16" s="264"/>
      <c r="J16" s="264"/>
      <c r="K16" s="264"/>
      <c r="L16" s="264"/>
      <c r="M16" s="264"/>
      <c r="N16" s="265">
        <f t="shared" si="0"/>
        <v>0</v>
      </c>
    </row>
    <row r="17" spans="1:14" ht="25.5">
      <c r="A17" s="262" t="s">
        <v>307</v>
      </c>
      <c r="B17" s="261"/>
      <c r="C17" s="261"/>
      <c r="D17" s="261"/>
      <c r="E17" s="261"/>
      <c r="F17" s="261"/>
      <c r="G17" s="261"/>
      <c r="H17" s="261"/>
      <c r="I17" s="261"/>
      <c r="J17" s="261"/>
      <c r="K17" s="261"/>
      <c r="L17" s="261"/>
      <c r="M17" s="261"/>
      <c r="N17" s="261">
        <f t="shared" si="0"/>
        <v>0</v>
      </c>
    </row>
    <row r="18" spans="1:14">
      <c r="A18" s="263" t="s">
        <v>50</v>
      </c>
      <c r="B18" s="264"/>
      <c r="C18" s="264"/>
      <c r="D18" s="264"/>
      <c r="E18" s="264"/>
      <c r="F18" s="264"/>
      <c r="G18" s="264"/>
      <c r="H18" s="264"/>
      <c r="I18" s="264"/>
      <c r="J18" s="264"/>
      <c r="K18" s="264"/>
      <c r="L18" s="264"/>
      <c r="M18" s="264"/>
      <c r="N18" s="265">
        <f t="shared" si="0"/>
        <v>0</v>
      </c>
    </row>
    <row r="19" spans="1:14">
      <c r="A19" s="263" t="s">
        <v>49</v>
      </c>
      <c r="B19" s="264"/>
      <c r="C19" s="264"/>
      <c r="D19" s="264"/>
      <c r="E19" s="264"/>
      <c r="F19" s="264"/>
      <c r="G19" s="264"/>
      <c r="H19" s="264"/>
      <c r="I19" s="264"/>
      <c r="J19" s="264"/>
      <c r="K19" s="264"/>
      <c r="L19" s="264"/>
      <c r="M19" s="264"/>
      <c r="N19" s="265">
        <f t="shared" si="0"/>
        <v>0</v>
      </c>
    </row>
    <row r="20" spans="1:14">
      <c r="A20" s="263" t="s">
        <v>308</v>
      </c>
      <c r="B20" s="264"/>
      <c r="C20" s="264"/>
      <c r="D20" s="264"/>
      <c r="E20" s="264"/>
      <c r="F20" s="264"/>
      <c r="G20" s="264"/>
      <c r="H20" s="264"/>
      <c r="I20" s="264"/>
      <c r="J20" s="264"/>
      <c r="K20" s="264"/>
      <c r="L20" s="264"/>
      <c r="M20" s="264"/>
      <c r="N20" s="265">
        <f t="shared" si="0"/>
        <v>0</v>
      </c>
    </row>
    <row r="21" spans="1:14" s="266" customFormat="1" ht="25.5" customHeight="1">
      <c r="A21" s="262" t="s">
        <v>309</v>
      </c>
      <c r="B21" s="261"/>
      <c r="C21" s="261"/>
      <c r="D21" s="261"/>
      <c r="E21" s="261"/>
      <c r="F21" s="261"/>
      <c r="G21" s="261"/>
      <c r="H21" s="261"/>
      <c r="I21" s="261"/>
      <c r="J21" s="261"/>
      <c r="K21" s="261"/>
      <c r="L21" s="261"/>
      <c r="M21" s="261"/>
      <c r="N21" s="261">
        <f t="shared" si="0"/>
        <v>0</v>
      </c>
    </row>
    <row r="23" spans="1:14" ht="25.5" customHeight="1">
      <c r="A23" s="374" t="s">
        <v>40</v>
      </c>
      <c r="B23" s="374"/>
      <c r="E23" s="375" t="s">
        <v>310</v>
      </c>
      <c r="F23" s="375"/>
      <c r="G23" s="375"/>
    </row>
    <row r="25" spans="1:14" ht="33.75" customHeight="1">
      <c r="A25" s="374" t="s">
        <v>311</v>
      </c>
      <c r="B25" s="374"/>
      <c r="E25" s="375" t="s">
        <v>310</v>
      </c>
      <c r="F25" s="375"/>
      <c r="G25" s="375"/>
    </row>
  </sheetData>
  <mergeCells count="22">
    <mergeCell ref="A1:N1"/>
    <mergeCell ref="B2:L2"/>
    <mergeCell ref="B3:L3"/>
    <mergeCell ref="A6:A9"/>
    <mergeCell ref="B6:M6"/>
    <mergeCell ref="N6:N9"/>
    <mergeCell ref="B7:D7"/>
    <mergeCell ref="E7:G7"/>
    <mergeCell ref="H7:J7"/>
    <mergeCell ref="K7:M7"/>
    <mergeCell ref="K8:K9"/>
    <mergeCell ref="L8:L9"/>
    <mergeCell ref="H8:H9"/>
    <mergeCell ref="I8:I9"/>
    <mergeCell ref="A23:B23"/>
    <mergeCell ref="E23:G23"/>
    <mergeCell ref="A25:B25"/>
    <mergeCell ref="E25:G25"/>
    <mergeCell ref="B8:B9"/>
    <mergeCell ref="C8:C9"/>
    <mergeCell ref="E8:E9"/>
    <mergeCell ref="F8:F9"/>
  </mergeCells>
  <printOptions horizontalCentered="1"/>
  <pageMargins left="0.19685039370078741" right="0.19685039370078741" top="0.39370078740157483" bottom="0.19685039370078741" header="0" footer="0"/>
  <pageSetup paperSize="9" scale="90" orientation="landscape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G80"/>
  <sheetViews>
    <sheetView workbookViewId="0">
      <selection activeCell="A23" sqref="A23:A38"/>
    </sheetView>
  </sheetViews>
  <sheetFormatPr defaultRowHeight="12.75"/>
  <cols>
    <col min="1" max="1" width="21" style="267" customWidth="1"/>
    <col min="2" max="2" width="29.6640625" style="267" customWidth="1"/>
    <col min="3" max="5" width="13.6640625" style="267" customWidth="1"/>
    <col min="6" max="16384" width="9.33203125" style="267"/>
  </cols>
  <sheetData>
    <row r="1" spans="1:7" ht="48.75" customHeight="1">
      <c r="A1" s="415" t="s">
        <v>312</v>
      </c>
      <c r="B1" s="415"/>
      <c r="C1" s="415"/>
      <c r="D1" s="415"/>
      <c r="E1" s="415"/>
      <c r="F1" s="415"/>
      <c r="G1" s="415"/>
    </row>
    <row r="2" spans="1:7">
      <c r="A2" s="416"/>
      <c r="B2" s="416"/>
      <c r="C2" s="416"/>
      <c r="D2" s="416"/>
      <c r="E2" s="416"/>
      <c r="F2" s="416"/>
      <c r="G2" s="416"/>
    </row>
    <row r="3" spans="1:7">
      <c r="A3" s="417" t="s">
        <v>286</v>
      </c>
      <c r="B3" s="417"/>
      <c r="C3" s="417"/>
      <c r="D3" s="417"/>
      <c r="E3" s="417"/>
      <c r="F3" s="417"/>
      <c r="G3" s="417"/>
    </row>
    <row r="4" spans="1:7" ht="13.5" thickBot="1"/>
    <row r="5" spans="1:7" ht="13.5">
      <c r="A5" s="396" t="s">
        <v>313</v>
      </c>
      <c r="B5" s="398" t="s">
        <v>95</v>
      </c>
      <c r="C5" s="398"/>
      <c r="D5" s="398"/>
      <c r="E5" s="398"/>
      <c r="F5" s="398"/>
      <c r="G5" s="399"/>
    </row>
    <row r="6" spans="1:7" ht="15.75" customHeight="1">
      <c r="A6" s="397"/>
      <c r="B6" s="400" t="s">
        <v>314</v>
      </c>
      <c r="C6" s="400"/>
      <c r="D6" s="400"/>
      <c r="E6" s="400"/>
      <c r="F6" s="388"/>
      <c r="G6" s="389"/>
    </row>
    <row r="7" spans="1:7">
      <c r="A7" s="397"/>
      <c r="B7" s="400" t="s">
        <v>315</v>
      </c>
      <c r="C7" s="400"/>
      <c r="D7" s="400"/>
      <c r="E7" s="400"/>
      <c r="F7" s="388"/>
      <c r="G7" s="389"/>
    </row>
    <row r="8" spans="1:7" ht="13.5">
      <c r="A8" s="397"/>
      <c r="B8" s="418" t="s">
        <v>316</v>
      </c>
      <c r="C8" s="418"/>
      <c r="D8" s="418"/>
      <c r="E8" s="418"/>
      <c r="F8" s="388"/>
      <c r="G8" s="389"/>
    </row>
    <row r="9" spans="1:7" ht="13.5">
      <c r="A9" s="397"/>
      <c r="B9" s="408"/>
      <c r="C9" s="408"/>
      <c r="D9" s="408"/>
      <c r="E9" s="408"/>
      <c r="F9" s="408"/>
      <c r="G9" s="409"/>
    </row>
    <row r="10" spans="1:7" ht="13.5">
      <c r="A10" s="397"/>
      <c r="B10" s="408" t="s">
        <v>317</v>
      </c>
      <c r="C10" s="408"/>
      <c r="D10" s="408"/>
      <c r="E10" s="408"/>
      <c r="F10" s="408"/>
      <c r="G10" s="409"/>
    </row>
    <row r="11" spans="1:7" ht="32.25" customHeight="1">
      <c r="A11" s="397"/>
      <c r="B11" s="400" t="s">
        <v>318</v>
      </c>
      <c r="C11" s="400"/>
      <c r="D11" s="400"/>
      <c r="E11" s="400"/>
      <c r="F11" s="388"/>
      <c r="G11" s="389"/>
    </row>
    <row r="12" spans="1:7">
      <c r="A12" s="397"/>
      <c r="B12" s="400" t="s">
        <v>315</v>
      </c>
      <c r="C12" s="400"/>
      <c r="D12" s="400"/>
      <c r="E12" s="400"/>
      <c r="F12" s="388"/>
      <c r="G12" s="389"/>
    </row>
    <row r="13" spans="1:7" ht="13.5">
      <c r="A13" s="397"/>
      <c r="B13" s="387" t="s">
        <v>319</v>
      </c>
      <c r="C13" s="387"/>
      <c r="D13" s="387"/>
      <c r="E13" s="387"/>
      <c r="F13" s="382"/>
      <c r="G13" s="383"/>
    </row>
    <row r="14" spans="1:7" ht="13.5">
      <c r="A14" s="397"/>
      <c r="B14" s="408" t="s">
        <v>320</v>
      </c>
      <c r="C14" s="408"/>
      <c r="D14" s="408"/>
      <c r="E14" s="408"/>
      <c r="F14" s="408"/>
      <c r="G14" s="409"/>
    </row>
    <row r="15" spans="1:7" ht="25.5">
      <c r="A15" s="397"/>
      <c r="B15" s="268" t="s">
        <v>321</v>
      </c>
      <c r="C15" s="268" t="s">
        <v>322</v>
      </c>
      <c r="D15" s="268" t="s">
        <v>323</v>
      </c>
      <c r="E15" s="268" t="s">
        <v>324</v>
      </c>
      <c r="F15" s="410" t="s">
        <v>325</v>
      </c>
      <c r="G15" s="414"/>
    </row>
    <row r="16" spans="1:7">
      <c r="A16" s="397"/>
      <c r="B16" s="269"/>
      <c r="C16" s="270"/>
      <c r="D16" s="270"/>
      <c r="E16" s="270"/>
      <c r="F16" s="388"/>
      <c r="G16" s="389"/>
    </row>
    <row r="17" spans="1:7">
      <c r="A17" s="397"/>
      <c r="B17" s="269"/>
      <c r="C17" s="270"/>
      <c r="D17" s="270"/>
      <c r="E17" s="270"/>
      <c r="F17" s="388"/>
      <c r="G17" s="389"/>
    </row>
    <row r="18" spans="1:7">
      <c r="A18" s="397"/>
      <c r="B18" s="269"/>
      <c r="C18" s="270"/>
      <c r="D18" s="270"/>
      <c r="E18" s="270"/>
      <c r="F18" s="388"/>
      <c r="G18" s="389"/>
    </row>
    <row r="19" spans="1:7">
      <c r="A19" s="397"/>
      <c r="B19" s="269"/>
      <c r="C19" s="270"/>
      <c r="D19" s="270"/>
      <c r="E19" s="270"/>
      <c r="F19" s="388"/>
      <c r="G19" s="389"/>
    </row>
    <row r="20" spans="1:7">
      <c r="A20" s="397"/>
      <c r="B20" s="269"/>
      <c r="C20" s="270"/>
      <c r="D20" s="270"/>
      <c r="E20" s="270"/>
      <c r="F20" s="388"/>
      <c r="G20" s="389"/>
    </row>
    <row r="21" spans="1:7" ht="13.5">
      <c r="A21" s="397"/>
      <c r="B21" s="387" t="s">
        <v>326</v>
      </c>
      <c r="C21" s="387"/>
      <c r="D21" s="387"/>
      <c r="E21" s="387"/>
      <c r="F21" s="382"/>
      <c r="G21" s="383"/>
    </row>
    <row r="22" spans="1:7" ht="13.5" thickBot="1">
      <c r="A22" s="384"/>
      <c r="B22" s="390" t="s">
        <v>327</v>
      </c>
      <c r="C22" s="390"/>
      <c r="D22" s="390"/>
      <c r="E22" s="390"/>
      <c r="F22" s="385"/>
      <c r="G22" s="386"/>
    </row>
    <row r="23" spans="1:7" ht="13.5">
      <c r="A23" s="396" t="s">
        <v>328</v>
      </c>
      <c r="B23" s="398" t="s">
        <v>95</v>
      </c>
      <c r="C23" s="398"/>
      <c r="D23" s="398"/>
      <c r="E23" s="398"/>
      <c r="F23" s="398"/>
      <c r="G23" s="399"/>
    </row>
    <row r="24" spans="1:7" ht="16.5" customHeight="1">
      <c r="A24" s="397"/>
      <c r="B24" s="400" t="s">
        <v>314</v>
      </c>
      <c r="C24" s="400"/>
      <c r="D24" s="400"/>
      <c r="E24" s="400"/>
      <c r="F24" s="388"/>
      <c r="G24" s="389"/>
    </row>
    <row r="25" spans="1:7">
      <c r="A25" s="397"/>
      <c r="B25" s="400" t="s">
        <v>315</v>
      </c>
      <c r="C25" s="400"/>
      <c r="D25" s="400"/>
      <c r="E25" s="400"/>
      <c r="F25" s="388"/>
      <c r="G25" s="389"/>
    </row>
    <row r="26" spans="1:7" ht="13.5">
      <c r="A26" s="397"/>
      <c r="B26" s="401" t="s">
        <v>319</v>
      </c>
      <c r="C26" s="402"/>
      <c r="D26" s="402"/>
      <c r="E26" s="403"/>
      <c r="F26" s="382"/>
      <c r="G26" s="383"/>
    </row>
    <row r="27" spans="1:7" ht="13.5">
      <c r="A27" s="397"/>
      <c r="B27" s="408" t="s">
        <v>317</v>
      </c>
      <c r="C27" s="408"/>
      <c r="D27" s="408"/>
      <c r="E27" s="408"/>
      <c r="F27" s="408"/>
      <c r="G27" s="409"/>
    </row>
    <row r="28" spans="1:7" ht="27" customHeight="1">
      <c r="A28" s="397"/>
      <c r="B28" s="400" t="s">
        <v>318</v>
      </c>
      <c r="C28" s="400"/>
      <c r="D28" s="400"/>
      <c r="E28" s="400"/>
      <c r="F28" s="388"/>
      <c r="G28" s="389"/>
    </row>
    <row r="29" spans="1:7">
      <c r="A29" s="397"/>
      <c r="B29" s="400" t="s">
        <v>315</v>
      </c>
      <c r="C29" s="400"/>
      <c r="D29" s="400"/>
      <c r="E29" s="400"/>
      <c r="F29" s="388"/>
      <c r="G29" s="389"/>
    </row>
    <row r="30" spans="1:7" ht="13.5">
      <c r="A30" s="397"/>
      <c r="B30" s="401" t="s">
        <v>319</v>
      </c>
      <c r="C30" s="402"/>
      <c r="D30" s="402"/>
      <c r="E30" s="403"/>
      <c r="F30" s="382"/>
      <c r="G30" s="383"/>
    </row>
    <row r="31" spans="1:7" ht="13.5">
      <c r="A31" s="397"/>
      <c r="B31" s="408" t="s">
        <v>320</v>
      </c>
      <c r="C31" s="408"/>
      <c r="D31" s="408"/>
      <c r="E31" s="408"/>
      <c r="F31" s="408"/>
      <c r="G31" s="409"/>
    </row>
    <row r="32" spans="1:7" ht="25.5">
      <c r="A32" s="397"/>
      <c r="B32" s="268" t="s">
        <v>321</v>
      </c>
      <c r="C32" s="268" t="s">
        <v>322</v>
      </c>
      <c r="D32" s="268" t="s">
        <v>323</v>
      </c>
      <c r="E32" s="268" t="s">
        <v>324</v>
      </c>
      <c r="F32" s="410" t="s">
        <v>325</v>
      </c>
      <c r="G32" s="414"/>
    </row>
    <row r="33" spans="1:7">
      <c r="A33" s="397"/>
      <c r="B33" s="269"/>
      <c r="C33" s="270"/>
      <c r="D33" s="270"/>
      <c r="E33" s="270"/>
      <c r="F33" s="388"/>
      <c r="G33" s="389"/>
    </row>
    <row r="34" spans="1:7">
      <c r="A34" s="397"/>
      <c r="B34" s="269"/>
      <c r="C34" s="270"/>
      <c r="D34" s="270"/>
      <c r="E34" s="270"/>
      <c r="F34" s="388"/>
      <c r="G34" s="389"/>
    </row>
    <row r="35" spans="1:7">
      <c r="A35" s="397"/>
      <c r="B35" s="269"/>
      <c r="C35" s="270"/>
      <c r="D35" s="270"/>
      <c r="E35" s="270"/>
      <c r="F35" s="388"/>
      <c r="G35" s="389"/>
    </row>
    <row r="36" spans="1:7">
      <c r="A36" s="397"/>
      <c r="B36" s="269"/>
      <c r="C36" s="270"/>
      <c r="D36" s="270"/>
      <c r="E36" s="270"/>
      <c r="F36" s="388"/>
      <c r="G36" s="389"/>
    </row>
    <row r="37" spans="1:7" ht="13.5">
      <c r="A37" s="397"/>
      <c r="B37" s="387" t="s">
        <v>329</v>
      </c>
      <c r="C37" s="387"/>
      <c r="D37" s="387"/>
      <c r="E37" s="387"/>
      <c r="F37" s="388"/>
      <c r="G37" s="389"/>
    </row>
    <row r="38" spans="1:7" ht="13.5" thickBot="1">
      <c r="A38" s="384"/>
      <c r="B38" s="390" t="s">
        <v>330</v>
      </c>
      <c r="C38" s="390"/>
      <c r="D38" s="390"/>
      <c r="E38" s="390"/>
      <c r="F38" s="385"/>
      <c r="G38" s="386"/>
    </row>
    <row r="39" spans="1:7" ht="13.5">
      <c r="A39" s="411" t="s">
        <v>301</v>
      </c>
      <c r="B39" s="398" t="s">
        <v>95</v>
      </c>
      <c r="C39" s="398"/>
      <c r="D39" s="398"/>
      <c r="E39" s="398"/>
      <c r="F39" s="398"/>
      <c r="G39" s="399"/>
    </row>
    <row r="40" spans="1:7" ht="17.25" customHeight="1">
      <c r="A40" s="412"/>
      <c r="B40" s="400" t="s">
        <v>314</v>
      </c>
      <c r="C40" s="400"/>
      <c r="D40" s="400"/>
      <c r="E40" s="400"/>
      <c r="F40" s="388"/>
      <c r="G40" s="389"/>
    </row>
    <row r="41" spans="1:7">
      <c r="A41" s="412"/>
      <c r="B41" s="400" t="s">
        <v>331</v>
      </c>
      <c r="C41" s="400"/>
      <c r="D41" s="400"/>
      <c r="E41" s="400"/>
      <c r="F41" s="388"/>
      <c r="G41" s="389"/>
    </row>
    <row r="42" spans="1:7" ht="13.5">
      <c r="A42" s="412"/>
      <c r="B42" s="401" t="s">
        <v>319</v>
      </c>
      <c r="C42" s="402"/>
      <c r="D42" s="402"/>
      <c r="E42" s="403"/>
      <c r="F42" s="388"/>
      <c r="G42" s="389"/>
    </row>
    <row r="43" spans="1:7" ht="13.5">
      <c r="A43" s="412"/>
      <c r="B43" s="408" t="s">
        <v>317</v>
      </c>
      <c r="C43" s="408"/>
      <c r="D43" s="408"/>
      <c r="E43" s="408"/>
      <c r="F43" s="408"/>
      <c r="G43" s="409"/>
    </row>
    <row r="44" spans="1:7" ht="30" customHeight="1">
      <c r="A44" s="412"/>
      <c r="B44" s="405" t="s">
        <v>318</v>
      </c>
      <c r="C44" s="406"/>
      <c r="D44" s="406"/>
      <c r="E44" s="407"/>
      <c r="F44" s="388"/>
      <c r="G44" s="389"/>
    </row>
    <row r="45" spans="1:7">
      <c r="A45" s="412"/>
      <c r="B45" s="405" t="s">
        <v>315</v>
      </c>
      <c r="C45" s="406"/>
      <c r="D45" s="406"/>
      <c r="E45" s="407"/>
      <c r="F45" s="388"/>
      <c r="G45" s="389"/>
    </row>
    <row r="46" spans="1:7" ht="13.5">
      <c r="A46" s="412"/>
      <c r="B46" s="401" t="s">
        <v>319</v>
      </c>
      <c r="C46" s="402"/>
      <c r="D46" s="402"/>
      <c r="E46" s="403"/>
      <c r="F46" s="388"/>
      <c r="G46" s="389"/>
    </row>
    <row r="47" spans="1:7" ht="13.5">
      <c r="A47" s="412"/>
      <c r="B47" s="408" t="s">
        <v>320</v>
      </c>
      <c r="C47" s="408"/>
      <c r="D47" s="408"/>
      <c r="E47" s="408"/>
      <c r="F47" s="408"/>
      <c r="G47" s="409"/>
    </row>
    <row r="48" spans="1:7" ht="38.25">
      <c r="A48" s="412"/>
      <c r="B48" s="268" t="s">
        <v>321</v>
      </c>
      <c r="C48" s="268" t="s">
        <v>322</v>
      </c>
      <c r="D48" s="268" t="s">
        <v>323</v>
      </c>
      <c r="E48" s="410" t="s">
        <v>324</v>
      </c>
      <c r="F48" s="410"/>
      <c r="G48" s="271" t="s">
        <v>325</v>
      </c>
    </row>
    <row r="49" spans="1:7">
      <c r="A49" s="412"/>
      <c r="B49" s="269"/>
      <c r="C49" s="270"/>
      <c r="D49" s="269"/>
      <c r="E49" s="404"/>
      <c r="F49" s="404"/>
      <c r="G49" s="272"/>
    </row>
    <row r="50" spans="1:7">
      <c r="A50" s="412"/>
      <c r="B50" s="269"/>
      <c r="C50" s="269"/>
      <c r="D50" s="269"/>
      <c r="E50" s="404"/>
      <c r="F50" s="404"/>
      <c r="G50" s="272"/>
    </row>
    <row r="51" spans="1:7">
      <c r="A51" s="412"/>
      <c r="B51" s="269"/>
      <c r="C51" s="270"/>
      <c r="D51" s="269"/>
      <c r="E51" s="404"/>
      <c r="F51" s="404"/>
      <c r="G51" s="272"/>
    </row>
    <row r="52" spans="1:7">
      <c r="A52" s="412"/>
      <c r="B52" s="269"/>
      <c r="C52" s="270"/>
      <c r="D52" s="269"/>
      <c r="E52" s="404"/>
      <c r="F52" s="404"/>
      <c r="G52" s="272"/>
    </row>
    <row r="53" spans="1:7">
      <c r="A53" s="412"/>
      <c r="B53" s="269"/>
      <c r="C53" s="270"/>
      <c r="D53" s="269"/>
      <c r="E53" s="404"/>
      <c r="F53" s="404"/>
      <c r="G53" s="272"/>
    </row>
    <row r="54" spans="1:7">
      <c r="A54" s="412"/>
      <c r="B54" s="269"/>
      <c r="C54" s="269"/>
      <c r="D54" s="269"/>
      <c r="E54" s="404"/>
      <c r="F54" s="404"/>
      <c r="G54" s="272"/>
    </row>
    <row r="55" spans="1:7" ht="13.5">
      <c r="A55" s="412"/>
      <c r="B55" s="387" t="s">
        <v>329</v>
      </c>
      <c r="C55" s="387"/>
      <c r="D55" s="387"/>
      <c r="E55" s="387"/>
      <c r="F55" s="382"/>
      <c r="G55" s="383"/>
    </row>
    <row r="56" spans="1:7" ht="13.5" thickBot="1">
      <c r="A56" s="413"/>
      <c r="B56" s="390" t="s">
        <v>332</v>
      </c>
      <c r="C56" s="390"/>
      <c r="D56" s="390"/>
      <c r="E56" s="390"/>
      <c r="F56" s="385"/>
      <c r="G56" s="386"/>
    </row>
    <row r="57" spans="1:7" ht="13.5">
      <c r="A57" s="396" t="s">
        <v>333</v>
      </c>
      <c r="B57" s="398" t="s">
        <v>95</v>
      </c>
      <c r="C57" s="398"/>
      <c r="D57" s="398"/>
      <c r="E57" s="398"/>
      <c r="F57" s="398"/>
      <c r="G57" s="399"/>
    </row>
    <row r="58" spans="1:7" ht="15" customHeight="1">
      <c r="A58" s="397"/>
      <c r="B58" s="400" t="s">
        <v>314</v>
      </c>
      <c r="C58" s="400"/>
      <c r="D58" s="400"/>
      <c r="E58" s="400"/>
      <c r="F58" s="388"/>
      <c r="G58" s="389"/>
    </row>
    <row r="59" spans="1:7">
      <c r="A59" s="397"/>
      <c r="B59" s="400" t="s">
        <v>331</v>
      </c>
      <c r="C59" s="400"/>
      <c r="D59" s="400"/>
      <c r="E59" s="400"/>
      <c r="F59" s="388"/>
      <c r="G59" s="389"/>
    </row>
    <row r="60" spans="1:7" ht="13.5">
      <c r="A60" s="397"/>
      <c r="B60" s="401" t="s">
        <v>319</v>
      </c>
      <c r="C60" s="402"/>
      <c r="D60" s="402"/>
      <c r="E60" s="403"/>
      <c r="F60" s="388"/>
      <c r="G60" s="389"/>
    </row>
    <row r="61" spans="1:7" ht="13.5">
      <c r="A61" s="397"/>
      <c r="B61" s="408" t="s">
        <v>317</v>
      </c>
      <c r="C61" s="408"/>
      <c r="D61" s="408"/>
      <c r="E61" s="408"/>
      <c r="F61" s="408"/>
      <c r="G61" s="409"/>
    </row>
    <row r="62" spans="1:7" ht="28.5" customHeight="1">
      <c r="A62" s="397"/>
      <c r="B62" s="405" t="s">
        <v>318</v>
      </c>
      <c r="C62" s="406"/>
      <c r="D62" s="406"/>
      <c r="E62" s="407"/>
      <c r="F62" s="388"/>
      <c r="G62" s="389"/>
    </row>
    <row r="63" spans="1:7">
      <c r="A63" s="397"/>
      <c r="B63" s="405" t="s">
        <v>315</v>
      </c>
      <c r="C63" s="406"/>
      <c r="D63" s="406"/>
      <c r="E63" s="407"/>
      <c r="F63" s="388"/>
      <c r="G63" s="389"/>
    </row>
    <row r="64" spans="1:7" ht="13.5">
      <c r="A64" s="397"/>
      <c r="B64" s="401" t="s">
        <v>319</v>
      </c>
      <c r="C64" s="402"/>
      <c r="D64" s="402"/>
      <c r="E64" s="403"/>
      <c r="F64" s="388"/>
      <c r="G64" s="389"/>
    </row>
    <row r="65" spans="1:7" ht="13.5">
      <c r="A65" s="397"/>
      <c r="B65" s="408" t="s">
        <v>320</v>
      </c>
      <c r="C65" s="408"/>
      <c r="D65" s="408"/>
      <c r="E65" s="408"/>
      <c r="F65" s="408"/>
      <c r="G65" s="409"/>
    </row>
    <row r="66" spans="1:7" ht="38.25">
      <c r="A66" s="397"/>
      <c r="B66" s="268" t="s">
        <v>321</v>
      </c>
      <c r="C66" s="268" t="s">
        <v>322</v>
      </c>
      <c r="D66" s="268" t="s">
        <v>323</v>
      </c>
      <c r="E66" s="410" t="s">
        <v>324</v>
      </c>
      <c r="F66" s="410"/>
      <c r="G66" s="271" t="s">
        <v>325</v>
      </c>
    </row>
    <row r="67" spans="1:7">
      <c r="A67" s="397"/>
      <c r="B67" s="273"/>
      <c r="C67" s="270"/>
      <c r="D67" s="269"/>
      <c r="E67" s="404"/>
      <c r="F67" s="404"/>
      <c r="G67" s="272"/>
    </row>
    <row r="68" spans="1:7">
      <c r="A68" s="397"/>
      <c r="B68" s="273"/>
      <c r="C68" s="270"/>
      <c r="D68" s="269"/>
      <c r="E68" s="404"/>
      <c r="F68" s="404"/>
      <c r="G68" s="272"/>
    </row>
    <row r="69" spans="1:7">
      <c r="A69" s="397"/>
      <c r="B69" s="273"/>
      <c r="C69" s="270"/>
      <c r="D69" s="269"/>
      <c r="E69" s="404"/>
      <c r="F69" s="404"/>
      <c r="G69" s="272"/>
    </row>
    <row r="70" spans="1:7">
      <c r="A70" s="397"/>
      <c r="B70" s="273"/>
      <c r="C70" s="270"/>
      <c r="D70" s="269"/>
      <c r="E70" s="404"/>
      <c r="F70" s="404"/>
      <c r="G70" s="272"/>
    </row>
    <row r="71" spans="1:7">
      <c r="A71" s="397"/>
      <c r="B71" s="273"/>
      <c r="C71" s="270"/>
      <c r="D71" s="269"/>
      <c r="E71" s="404"/>
      <c r="F71" s="404"/>
      <c r="G71" s="272"/>
    </row>
    <row r="72" spans="1:7" ht="13.5">
      <c r="A72" s="397"/>
      <c r="B72" s="387" t="s">
        <v>334</v>
      </c>
      <c r="C72" s="387"/>
      <c r="D72" s="387"/>
      <c r="E72" s="387"/>
      <c r="F72" s="388"/>
      <c r="G72" s="389"/>
    </row>
    <row r="73" spans="1:7" ht="13.5" thickBot="1">
      <c r="A73" s="384"/>
      <c r="B73" s="390" t="s">
        <v>335</v>
      </c>
      <c r="C73" s="390"/>
      <c r="D73" s="390"/>
      <c r="E73" s="390"/>
      <c r="F73" s="385"/>
      <c r="G73" s="386"/>
    </row>
    <row r="74" spans="1:7" ht="13.5">
      <c r="A74" s="391" t="s">
        <v>336</v>
      </c>
      <c r="B74" s="274" t="s">
        <v>95</v>
      </c>
      <c r="C74" s="393" t="s">
        <v>337</v>
      </c>
      <c r="D74" s="393"/>
      <c r="E74" s="393"/>
      <c r="F74" s="394"/>
      <c r="G74" s="395"/>
    </row>
    <row r="75" spans="1:7" ht="27">
      <c r="A75" s="392"/>
      <c r="B75" s="275" t="s">
        <v>317</v>
      </c>
      <c r="C75" s="388" t="s">
        <v>337</v>
      </c>
      <c r="D75" s="388"/>
      <c r="E75" s="388"/>
      <c r="F75" s="382"/>
      <c r="G75" s="383"/>
    </row>
    <row r="76" spans="1:7" ht="13.5">
      <c r="A76" s="392"/>
      <c r="B76" s="275" t="s">
        <v>320</v>
      </c>
      <c r="C76" s="388" t="s">
        <v>337</v>
      </c>
      <c r="D76" s="388"/>
      <c r="E76" s="388"/>
      <c r="F76" s="382"/>
      <c r="G76" s="383"/>
    </row>
    <row r="77" spans="1:7" ht="13.5" thickBot="1">
      <c r="A77" s="384" t="s">
        <v>338</v>
      </c>
      <c r="B77" s="385"/>
      <c r="C77" s="385"/>
      <c r="D77" s="385"/>
      <c r="E77" s="385"/>
      <c r="F77" s="385"/>
      <c r="G77" s="386"/>
    </row>
    <row r="79" spans="1:7" s="255" customFormat="1" ht="25.5" customHeight="1">
      <c r="A79" s="374" t="s">
        <v>40</v>
      </c>
      <c r="B79" s="374"/>
      <c r="E79" s="375" t="s">
        <v>310</v>
      </c>
      <c r="F79" s="375"/>
      <c r="G79" s="375"/>
    </row>
    <row r="80" spans="1:7" s="255" customFormat="1" ht="42" customHeight="1">
      <c r="A80" s="374" t="s">
        <v>311</v>
      </c>
      <c r="B80" s="374"/>
      <c r="E80" s="375" t="s">
        <v>310</v>
      </c>
      <c r="F80" s="375"/>
      <c r="G80" s="375"/>
    </row>
  </sheetData>
  <mergeCells count="121">
    <mergeCell ref="F8:G8"/>
    <mergeCell ref="B9:G9"/>
    <mergeCell ref="B10:G10"/>
    <mergeCell ref="B11:E11"/>
    <mergeCell ref="F11:G11"/>
    <mergeCell ref="B12:E12"/>
    <mergeCell ref="F12:G12"/>
    <mergeCell ref="A1:G1"/>
    <mergeCell ref="A2:G2"/>
    <mergeCell ref="A3:G3"/>
    <mergeCell ref="A5:A22"/>
    <mergeCell ref="B5:G5"/>
    <mergeCell ref="B6:E6"/>
    <mergeCell ref="F6:G6"/>
    <mergeCell ref="B7:E7"/>
    <mergeCell ref="F7:G7"/>
    <mergeCell ref="B8:E8"/>
    <mergeCell ref="F18:G18"/>
    <mergeCell ref="F19:G19"/>
    <mergeCell ref="F20:G20"/>
    <mergeCell ref="B21:E21"/>
    <mergeCell ref="F21:G21"/>
    <mergeCell ref="B22:E22"/>
    <mergeCell ref="F22:G22"/>
    <mergeCell ref="B13:E13"/>
    <mergeCell ref="F13:G13"/>
    <mergeCell ref="B14:G14"/>
    <mergeCell ref="F15:G15"/>
    <mergeCell ref="F16:G16"/>
    <mergeCell ref="F17:G17"/>
    <mergeCell ref="F32:G32"/>
    <mergeCell ref="F33:G33"/>
    <mergeCell ref="F34:G34"/>
    <mergeCell ref="F35:G35"/>
    <mergeCell ref="F36:G36"/>
    <mergeCell ref="B37:E37"/>
    <mergeCell ref="F37:G37"/>
    <mergeCell ref="F28:G28"/>
    <mergeCell ref="B29:E29"/>
    <mergeCell ref="F29:G29"/>
    <mergeCell ref="B30:E30"/>
    <mergeCell ref="F30:G30"/>
    <mergeCell ref="B31:G31"/>
    <mergeCell ref="B28:E28"/>
    <mergeCell ref="B38:E38"/>
    <mergeCell ref="F38:G38"/>
    <mergeCell ref="A39:A56"/>
    <mergeCell ref="B39:G39"/>
    <mergeCell ref="B40:E40"/>
    <mergeCell ref="F40:G40"/>
    <mergeCell ref="B41:E41"/>
    <mergeCell ref="F41:G41"/>
    <mergeCell ref="B42:E42"/>
    <mergeCell ref="F42:G42"/>
    <mergeCell ref="A23:A38"/>
    <mergeCell ref="B23:G23"/>
    <mergeCell ref="B24:E24"/>
    <mergeCell ref="F24:G24"/>
    <mergeCell ref="B25:E25"/>
    <mergeCell ref="F25:G25"/>
    <mergeCell ref="B26:E26"/>
    <mergeCell ref="F26:G26"/>
    <mergeCell ref="B27:G27"/>
    <mergeCell ref="B47:G47"/>
    <mergeCell ref="E48:F48"/>
    <mergeCell ref="E49:F49"/>
    <mergeCell ref="E50:F50"/>
    <mergeCell ref="E51:F51"/>
    <mergeCell ref="E52:F52"/>
    <mergeCell ref="B43:G43"/>
    <mergeCell ref="B44:E44"/>
    <mergeCell ref="F44:G44"/>
    <mergeCell ref="B45:E45"/>
    <mergeCell ref="F45:G45"/>
    <mergeCell ref="B46:E46"/>
    <mergeCell ref="F46:G46"/>
    <mergeCell ref="F60:G60"/>
    <mergeCell ref="B61:G61"/>
    <mergeCell ref="B62:E62"/>
    <mergeCell ref="E53:F53"/>
    <mergeCell ref="E54:F54"/>
    <mergeCell ref="B55:E55"/>
    <mergeCell ref="F55:G55"/>
    <mergeCell ref="B56:E56"/>
    <mergeCell ref="F56:G56"/>
    <mergeCell ref="E66:F66"/>
    <mergeCell ref="E67:F67"/>
    <mergeCell ref="E68:F68"/>
    <mergeCell ref="E69:F69"/>
    <mergeCell ref="E70:F70"/>
    <mergeCell ref="E71:F71"/>
    <mergeCell ref="F62:G62"/>
    <mergeCell ref="B63:E63"/>
    <mergeCell ref="F63:G63"/>
    <mergeCell ref="B64:E64"/>
    <mergeCell ref="F64:G64"/>
    <mergeCell ref="B65:G65"/>
    <mergeCell ref="F76:G76"/>
    <mergeCell ref="A77:E77"/>
    <mergeCell ref="F77:G77"/>
    <mergeCell ref="A79:B79"/>
    <mergeCell ref="E79:G79"/>
    <mergeCell ref="A80:B80"/>
    <mergeCell ref="E80:G80"/>
    <mergeCell ref="B72:E72"/>
    <mergeCell ref="F72:G72"/>
    <mergeCell ref="B73:E73"/>
    <mergeCell ref="F73:G73"/>
    <mergeCell ref="A74:A76"/>
    <mergeCell ref="C74:E74"/>
    <mergeCell ref="F74:G74"/>
    <mergeCell ref="C75:E75"/>
    <mergeCell ref="F75:G75"/>
    <mergeCell ref="C76:E76"/>
    <mergeCell ref="A57:A73"/>
    <mergeCell ref="B57:G57"/>
    <mergeCell ref="B58:E58"/>
    <mergeCell ref="F58:G58"/>
    <mergeCell ref="B59:E59"/>
    <mergeCell ref="F59:G59"/>
    <mergeCell ref="B60:E60"/>
  </mergeCells>
  <printOptions horizontalCentered="1"/>
  <pageMargins left="0.39370078740157483" right="0.19685039370078741" top="0.39370078740157483" bottom="0.19685039370078741" header="0" footer="0"/>
  <pageSetup paperSize="9" scale="97" orientation="portrait" verticalDpi="0" r:id="rId1"/>
  <rowBreaks count="1" manualBreakCount="1">
    <brk id="56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J13"/>
  <sheetViews>
    <sheetView workbookViewId="0">
      <selection activeCell="L11" sqref="L11"/>
    </sheetView>
  </sheetViews>
  <sheetFormatPr defaultRowHeight="15.75"/>
  <cols>
    <col min="1" max="1" width="27" style="276" customWidth="1"/>
    <col min="2" max="10" width="13" style="276" customWidth="1"/>
    <col min="11" max="16384" width="9.33203125" style="276"/>
  </cols>
  <sheetData>
    <row r="1" spans="1:10" ht="52.5" customHeight="1">
      <c r="A1" s="415" t="s">
        <v>339</v>
      </c>
      <c r="B1" s="415"/>
      <c r="C1" s="415"/>
      <c r="D1" s="415"/>
      <c r="E1" s="415"/>
      <c r="F1" s="415"/>
      <c r="G1" s="415"/>
      <c r="H1" s="415"/>
      <c r="I1" s="415"/>
      <c r="J1" s="415"/>
    </row>
    <row r="3" spans="1:10">
      <c r="A3" s="419"/>
      <c r="B3" s="382" t="s">
        <v>340</v>
      </c>
      <c r="C3" s="382"/>
      <c r="D3" s="382"/>
      <c r="E3" s="382" t="s">
        <v>341</v>
      </c>
      <c r="F3" s="382"/>
      <c r="G3" s="382"/>
      <c r="H3" s="382" t="s">
        <v>342</v>
      </c>
      <c r="I3" s="382"/>
      <c r="J3" s="382"/>
    </row>
    <row r="4" spans="1:10" ht="25.5">
      <c r="A4" s="419"/>
      <c r="B4" s="277" t="s">
        <v>343</v>
      </c>
      <c r="C4" s="277" t="s">
        <v>344</v>
      </c>
      <c r="D4" s="277" t="s">
        <v>345</v>
      </c>
      <c r="E4" s="277" t="s">
        <v>343</v>
      </c>
      <c r="F4" s="277" t="s">
        <v>344</v>
      </c>
      <c r="G4" s="277" t="s">
        <v>345</v>
      </c>
      <c r="H4" s="277" t="s">
        <v>343</v>
      </c>
      <c r="I4" s="277" t="s">
        <v>344</v>
      </c>
      <c r="J4" s="277" t="s">
        <v>345</v>
      </c>
    </row>
    <row r="5" spans="1:10" ht="25.5">
      <c r="A5" s="269" t="s">
        <v>346</v>
      </c>
      <c r="B5" s="278"/>
      <c r="C5" s="278"/>
      <c r="D5" s="278"/>
      <c r="E5" s="278"/>
      <c r="F5" s="278"/>
      <c r="G5" s="278"/>
      <c r="H5" s="278"/>
      <c r="I5" s="278"/>
      <c r="J5" s="278"/>
    </row>
    <row r="6" spans="1:10">
      <c r="A6" s="273" t="s">
        <v>176</v>
      </c>
      <c r="B6" s="278"/>
      <c r="C6" s="278"/>
      <c r="D6" s="278"/>
      <c r="E6" s="278"/>
      <c r="F6" s="278"/>
      <c r="G6" s="278"/>
      <c r="H6" s="278"/>
      <c r="I6" s="278"/>
      <c r="J6" s="278"/>
    </row>
    <row r="7" spans="1:10" ht="25.5">
      <c r="A7" s="269" t="s">
        <v>347</v>
      </c>
      <c r="B7" s="278"/>
      <c r="C7" s="278"/>
      <c r="D7" s="278"/>
      <c r="E7" s="278"/>
      <c r="F7" s="278"/>
      <c r="G7" s="278"/>
      <c r="H7" s="278"/>
      <c r="I7" s="278"/>
      <c r="J7" s="278"/>
    </row>
    <row r="8" spans="1:10">
      <c r="A8" s="273" t="s">
        <v>348</v>
      </c>
      <c r="B8" s="278"/>
      <c r="C8" s="278"/>
      <c r="D8" s="278"/>
      <c r="E8" s="278"/>
      <c r="F8" s="278"/>
      <c r="G8" s="278"/>
      <c r="H8" s="278"/>
      <c r="I8" s="278"/>
      <c r="J8" s="278"/>
    </row>
    <row r="9" spans="1:10" s="279" customFormat="1" ht="21" customHeight="1">
      <c r="A9" s="273" t="s">
        <v>349</v>
      </c>
      <c r="B9" s="278"/>
      <c r="C9" s="278"/>
      <c r="D9" s="278"/>
      <c r="E9" s="278"/>
      <c r="F9" s="278"/>
      <c r="G9" s="278"/>
      <c r="H9" s="278"/>
      <c r="I9" s="278"/>
      <c r="J9" s="278"/>
    </row>
    <row r="11" spans="1:10" s="255" customFormat="1" ht="25.5" customHeight="1">
      <c r="A11" s="374" t="s">
        <v>40</v>
      </c>
      <c r="B11" s="374"/>
      <c r="E11" s="375" t="s">
        <v>310</v>
      </c>
      <c r="F11" s="375"/>
      <c r="G11" s="375"/>
    </row>
    <row r="12" spans="1:10" s="255" customFormat="1">
      <c r="A12" s="258"/>
    </row>
    <row r="13" spans="1:10" s="255" customFormat="1" ht="42" customHeight="1">
      <c r="A13" s="374" t="s">
        <v>311</v>
      </c>
      <c r="B13" s="374"/>
      <c r="E13" s="375" t="s">
        <v>310</v>
      </c>
      <c r="F13" s="375"/>
      <c r="G13" s="375"/>
    </row>
  </sheetData>
  <mergeCells count="9">
    <mergeCell ref="A13:B13"/>
    <mergeCell ref="E13:G13"/>
    <mergeCell ref="A1:J1"/>
    <mergeCell ref="A3:A4"/>
    <mergeCell ref="B3:D3"/>
    <mergeCell ref="E3:G3"/>
    <mergeCell ref="H3:J3"/>
    <mergeCell ref="A11:B11"/>
    <mergeCell ref="E11:G11"/>
  </mergeCells>
  <printOptions horizontalCentered="1"/>
  <pageMargins left="0.19685039370078741" right="0.19685039370078741" top="0.39370078740157483" bottom="0.19685039370078741" header="0" footer="0"/>
  <pageSetup paperSize="9" orientation="landscape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78"/>
  <sheetViews>
    <sheetView zoomScaleSheetLayoutView="80" workbookViewId="0">
      <selection activeCell="H16" sqref="H16"/>
    </sheetView>
  </sheetViews>
  <sheetFormatPr defaultRowHeight="11.25"/>
  <cols>
    <col min="1" max="1" width="59.33203125" style="244" customWidth="1"/>
    <col min="2" max="2" width="15.5" style="244" customWidth="1"/>
    <col min="3" max="3" width="14" style="244" customWidth="1"/>
    <col min="4" max="4" width="14.33203125" style="244" customWidth="1"/>
    <col min="5" max="5" width="16" style="244" customWidth="1"/>
    <col min="6" max="6" width="18.6640625" style="244" customWidth="1"/>
    <col min="7" max="7" width="19.5" style="244" customWidth="1"/>
    <col min="8" max="8" width="39.83203125" style="244" customWidth="1"/>
    <col min="9" max="9" width="7" style="244" customWidth="1"/>
    <col min="10" max="54" width="10.6640625" style="244" customWidth="1"/>
    <col min="55" max="16384" width="9.33203125" style="244"/>
  </cols>
  <sheetData>
    <row r="1" spans="1:8" ht="37.5" customHeight="1">
      <c r="A1" s="290" t="s">
        <v>275</v>
      </c>
      <c r="B1" s="290"/>
      <c r="C1" s="290"/>
      <c r="D1" s="290"/>
      <c r="E1" s="290"/>
      <c r="F1" s="290"/>
      <c r="G1" s="290"/>
      <c r="H1" s="290"/>
    </row>
    <row r="2" spans="1:8" ht="15.75">
      <c r="B2" s="245"/>
      <c r="C2" s="245"/>
      <c r="G2" s="231"/>
      <c r="H2" s="233" t="s">
        <v>57</v>
      </c>
    </row>
    <row r="3" spans="1:8" ht="15" customHeight="1">
      <c r="A3" s="420" t="s">
        <v>58</v>
      </c>
      <c r="B3" s="421" t="s">
        <v>276</v>
      </c>
      <c r="C3" s="421" t="s">
        <v>185</v>
      </c>
      <c r="D3" s="421"/>
      <c r="E3" s="421"/>
      <c r="F3" s="422" t="s">
        <v>194</v>
      </c>
      <c r="G3" s="422"/>
      <c r="H3" s="422"/>
    </row>
    <row r="4" spans="1:8" ht="79.5" customHeight="1">
      <c r="A4" s="420"/>
      <c r="B4" s="421"/>
      <c r="C4" s="224" t="s">
        <v>266</v>
      </c>
      <c r="D4" s="224" t="s">
        <v>268</v>
      </c>
      <c r="E4" s="224" t="s">
        <v>277</v>
      </c>
      <c r="F4" s="222" t="s">
        <v>271</v>
      </c>
      <c r="G4" s="222" t="s">
        <v>272</v>
      </c>
      <c r="H4" s="222" t="s">
        <v>178</v>
      </c>
    </row>
    <row r="5" spans="1:8" s="221" customFormat="1" ht="12.75">
      <c r="A5" s="225">
        <v>1</v>
      </c>
      <c r="B5" s="226">
        <v>2</v>
      </c>
      <c r="C5" s="226">
        <v>3</v>
      </c>
      <c r="D5" s="226">
        <v>4</v>
      </c>
      <c r="E5" s="226">
        <v>5</v>
      </c>
      <c r="F5" s="226">
        <v>6</v>
      </c>
      <c r="G5" s="246" t="s">
        <v>179</v>
      </c>
      <c r="H5" s="246">
        <v>8</v>
      </c>
    </row>
    <row r="6" spans="1:8" s="251" customFormat="1" ht="14.25">
      <c r="A6" s="227" t="s">
        <v>169</v>
      </c>
      <c r="B6" s="247">
        <f>B7+B12+B23+B34+B45+B56+B67</f>
        <v>0</v>
      </c>
      <c r="C6" s="247">
        <f t="shared" ref="C6:G6" si="0">C7+C12+C23+C34+C45+C56+C67</f>
        <v>0</v>
      </c>
      <c r="D6" s="247">
        <f t="shared" si="0"/>
        <v>0</v>
      </c>
      <c r="E6" s="247">
        <f t="shared" si="0"/>
        <v>0</v>
      </c>
      <c r="F6" s="247">
        <f t="shared" si="0"/>
        <v>0</v>
      </c>
      <c r="G6" s="247">
        <f t="shared" si="0"/>
        <v>0</v>
      </c>
      <c r="H6" s="65"/>
    </row>
    <row r="7" spans="1:8" s="251" customFormat="1" ht="14.25">
      <c r="A7" s="47" t="s">
        <v>170</v>
      </c>
      <c r="B7" s="247"/>
      <c r="C7" s="247"/>
      <c r="D7" s="247"/>
      <c r="E7" s="247"/>
      <c r="F7" s="247"/>
      <c r="G7" s="247">
        <f t="shared" ref="G7:G70" si="1">F7-D7</f>
        <v>0</v>
      </c>
      <c r="H7" s="252"/>
    </row>
    <row r="8" spans="1:8" ht="15">
      <c r="A8" s="223" t="s">
        <v>180</v>
      </c>
      <c r="B8" s="224"/>
      <c r="C8" s="224"/>
      <c r="D8" s="224"/>
      <c r="E8" s="224"/>
      <c r="F8" s="224"/>
      <c r="G8" s="224">
        <f t="shared" si="1"/>
        <v>0</v>
      </c>
      <c r="H8" s="228"/>
    </row>
    <row r="9" spans="1:8" ht="15">
      <c r="A9" s="223" t="s">
        <v>182</v>
      </c>
      <c r="B9" s="224"/>
      <c r="C9" s="224"/>
      <c r="D9" s="224"/>
      <c r="E9" s="224"/>
      <c r="F9" s="224"/>
      <c r="G9" s="224">
        <f t="shared" si="1"/>
        <v>0</v>
      </c>
      <c r="H9" s="228"/>
    </row>
    <row r="10" spans="1:8" ht="15">
      <c r="A10" s="51" t="s">
        <v>183</v>
      </c>
      <c r="B10" s="224"/>
      <c r="C10" s="224"/>
      <c r="D10" s="224"/>
      <c r="E10" s="224"/>
      <c r="F10" s="224"/>
      <c r="G10" s="224">
        <f t="shared" si="1"/>
        <v>0</v>
      </c>
      <c r="H10" s="228"/>
    </row>
    <row r="11" spans="1:8" ht="15">
      <c r="A11" s="51" t="s">
        <v>184</v>
      </c>
      <c r="B11" s="224"/>
      <c r="C11" s="224"/>
      <c r="D11" s="224"/>
      <c r="E11" s="224"/>
      <c r="F11" s="224"/>
      <c r="G11" s="224">
        <f t="shared" si="1"/>
        <v>0</v>
      </c>
      <c r="H11" s="228"/>
    </row>
    <row r="12" spans="1:8" s="251" customFormat="1" ht="14.25">
      <c r="A12" s="47" t="s">
        <v>166</v>
      </c>
      <c r="B12" s="247"/>
      <c r="C12" s="247"/>
      <c r="D12" s="247"/>
      <c r="E12" s="247"/>
      <c r="F12" s="247"/>
      <c r="G12" s="247">
        <f t="shared" si="1"/>
        <v>0</v>
      </c>
      <c r="H12" s="252"/>
    </row>
    <row r="13" spans="1:8" ht="15">
      <c r="A13" s="38" t="s">
        <v>164</v>
      </c>
      <c r="B13" s="224"/>
      <c r="C13" s="224"/>
      <c r="D13" s="224"/>
      <c r="E13" s="224"/>
      <c r="F13" s="224"/>
      <c r="G13" s="224">
        <f t="shared" si="1"/>
        <v>0</v>
      </c>
      <c r="H13" s="228"/>
    </row>
    <row r="14" spans="1:8" ht="15">
      <c r="A14" s="223" t="s">
        <v>180</v>
      </c>
      <c r="B14" s="224"/>
      <c r="C14" s="224"/>
      <c r="D14" s="224"/>
      <c r="E14" s="224"/>
      <c r="F14" s="224"/>
      <c r="G14" s="224">
        <f t="shared" si="1"/>
        <v>0</v>
      </c>
      <c r="H14" s="228"/>
    </row>
    <row r="15" spans="1:8" ht="15">
      <c r="A15" s="223" t="s">
        <v>182</v>
      </c>
      <c r="B15" s="224"/>
      <c r="C15" s="224"/>
      <c r="D15" s="224"/>
      <c r="E15" s="224"/>
      <c r="F15" s="224"/>
      <c r="G15" s="224">
        <f t="shared" si="1"/>
        <v>0</v>
      </c>
      <c r="H15" s="228"/>
    </row>
    <row r="16" spans="1:8" ht="15">
      <c r="A16" s="51" t="s">
        <v>183</v>
      </c>
      <c r="B16" s="224"/>
      <c r="C16" s="248"/>
      <c r="D16" s="248"/>
      <c r="E16" s="248"/>
      <c r="F16" s="248"/>
      <c r="G16" s="224">
        <f t="shared" si="1"/>
        <v>0</v>
      </c>
      <c r="H16" s="228"/>
    </row>
    <row r="17" spans="1:8" ht="15">
      <c r="A17" s="51" t="s">
        <v>184</v>
      </c>
      <c r="B17" s="224"/>
      <c r="C17" s="248"/>
      <c r="D17" s="248"/>
      <c r="E17" s="248"/>
      <c r="F17" s="248"/>
      <c r="G17" s="224">
        <f t="shared" si="1"/>
        <v>0</v>
      </c>
      <c r="H17" s="228"/>
    </row>
    <row r="18" spans="1:8" ht="15">
      <c r="A18" s="38" t="s">
        <v>165</v>
      </c>
      <c r="B18" s="249"/>
      <c r="C18" s="250"/>
      <c r="D18" s="249"/>
      <c r="E18" s="249"/>
      <c r="F18" s="224"/>
      <c r="G18" s="224">
        <f t="shared" si="1"/>
        <v>0</v>
      </c>
      <c r="H18" s="228"/>
    </row>
    <row r="19" spans="1:8" ht="15">
      <c r="A19" s="223" t="s">
        <v>180</v>
      </c>
      <c r="B19" s="249"/>
      <c r="C19" s="250"/>
      <c r="D19" s="249"/>
      <c r="E19" s="249"/>
      <c r="F19" s="224"/>
      <c r="G19" s="224">
        <f t="shared" si="1"/>
        <v>0</v>
      </c>
      <c r="H19" s="228"/>
    </row>
    <row r="20" spans="1:8" ht="15">
      <c r="A20" s="223" t="s">
        <v>182</v>
      </c>
      <c r="B20" s="249"/>
      <c r="C20" s="250"/>
      <c r="D20" s="249"/>
      <c r="E20" s="249"/>
      <c r="F20" s="224"/>
      <c r="G20" s="224">
        <f t="shared" si="1"/>
        <v>0</v>
      </c>
      <c r="H20" s="228"/>
    </row>
    <row r="21" spans="1:8" ht="15">
      <c r="A21" s="51" t="s">
        <v>183</v>
      </c>
      <c r="B21" s="249"/>
      <c r="C21" s="250"/>
      <c r="D21" s="249"/>
      <c r="E21" s="249"/>
      <c r="F21" s="224"/>
      <c r="G21" s="224">
        <f t="shared" si="1"/>
        <v>0</v>
      </c>
      <c r="H21" s="228"/>
    </row>
    <row r="22" spans="1:8" ht="15">
      <c r="A22" s="51" t="s">
        <v>184</v>
      </c>
      <c r="B22" s="249"/>
      <c r="C22" s="250"/>
      <c r="D22" s="249"/>
      <c r="E22" s="249"/>
      <c r="F22" s="224"/>
      <c r="G22" s="224">
        <f t="shared" si="1"/>
        <v>0</v>
      </c>
      <c r="H22" s="228"/>
    </row>
    <row r="23" spans="1:8" s="251" customFormat="1" ht="15">
      <c r="A23" s="227" t="s">
        <v>167</v>
      </c>
      <c r="B23" s="253"/>
      <c r="C23" s="254"/>
      <c r="D23" s="253"/>
      <c r="E23" s="253"/>
      <c r="F23" s="247"/>
      <c r="G23" s="247">
        <f t="shared" si="1"/>
        <v>0</v>
      </c>
      <c r="H23" s="252"/>
    </row>
    <row r="24" spans="1:8" ht="15">
      <c r="A24" s="38" t="s">
        <v>164</v>
      </c>
      <c r="B24" s="249"/>
      <c r="C24" s="250"/>
      <c r="D24" s="249"/>
      <c r="E24" s="249"/>
      <c r="F24" s="224"/>
      <c r="G24" s="224">
        <f t="shared" si="1"/>
        <v>0</v>
      </c>
      <c r="H24" s="228"/>
    </row>
    <row r="25" spans="1:8" ht="15">
      <c r="A25" s="223" t="s">
        <v>180</v>
      </c>
      <c r="B25" s="249"/>
      <c r="C25" s="250"/>
      <c r="D25" s="249"/>
      <c r="E25" s="249"/>
      <c r="F25" s="224"/>
      <c r="G25" s="224">
        <f t="shared" si="1"/>
        <v>0</v>
      </c>
      <c r="H25" s="228"/>
    </row>
    <row r="26" spans="1:8" ht="15">
      <c r="A26" s="223" t="s">
        <v>182</v>
      </c>
      <c r="B26" s="249"/>
      <c r="C26" s="250"/>
      <c r="D26" s="249"/>
      <c r="E26" s="249"/>
      <c r="F26" s="224"/>
      <c r="G26" s="224">
        <f t="shared" si="1"/>
        <v>0</v>
      </c>
      <c r="H26" s="228"/>
    </row>
    <row r="27" spans="1:8" ht="15">
      <c r="A27" s="51" t="s">
        <v>183</v>
      </c>
      <c r="B27" s="249"/>
      <c r="C27" s="250"/>
      <c r="D27" s="249"/>
      <c r="E27" s="249"/>
      <c r="F27" s="224"/>
      <c r="G27" s="224">
        <f t="shared" si="1"/>
        <v>0</v>
      </c>
      <c r="H27" s="228"/>
    </row>
    <row r="28" spans="1:8" ht="15">
      <c r="A28" s="51" t="s">
        <v>184</v>
      </c>
      <c r="B28" s="249"/>
      <c r="C28" s="250"/>
      <c r="D28" s="249"/>
      <c r="E28" s="249"/>
      <c r="F28" s="224"/>
      <c r="G28" s="224">
        <f t="shared" si="1"/>
        <v>0</v>
      </c>
      <c r="H28" s="228"/>
    </row>
    <row r="29" spans="1:8" ht="15">
      <c r="A29" s="38" t="s">
        <v>165</v>
      </c>
      <c r="B29" s="249"/>
      <c r="C29" s="250"/>
      <c r="D29" s="249"/>
      <c r="E29" s="249"/>
      <c r="F29" s="224"/>
      <c r="G29" s="224">
        <f t="shared" si="1"/>
        <v>0</v>
      </c>
      <c r="H29" s="228"/>
    </row>
    <row r="30" spans="1:8" ht="15">
      <c r="A30" s="223" t="s">
        <v>180</v>
      </c>
      <c r="B30" s="249"/>
      <c r="C30" s="250"/>
      <c r="D30" s="249"/>
      <c r="E30" s="249"/>
      <c r="F30" s="224"/>
      <c r="G30" s="224">
        <f t="shared" si="1"/>
        <v>0</v>
      </c>
      <c r="H30" s="228"/>
    </row>
    <row r="31" spans="1:8" ht="15">
      <c r="A31" s="223" t="s">
        <v>182</v>
      </c>
      <c r="B31" s="249"/>
      <c r="C31" s="250"/>
      <c r="D31" s="249"/>
      <c r="E31" s="249"/>
      <c r="F31" s="224"/>
      <c r="G31" s="224">
        <f t="shared" si="1"/>
        <v>0</v>
      </c>
      <c r="H31" s="228"/>
    </row>
    <row r="32" spans="1:8" ht="15">
      <c r="A32" s="51" t="s">
        <v>183</v>
      </c>
      <c r="B32" s="249"/>
      <c r="C32" s="250"/>
      <c r="D32" s="249"/>
      <c r="E32" s="249"/>
      <c r="F32" s="224"/>
      <c r="G32" s="224">
        <f t="shared" si="1"/>
        <v>0</v>
      </c>
      <c r="H32" s="228"/>
    </row>
    <row r="33" spans="1:8" ht="15">
      <c r="A33" s="51" t="s">
        <v>184</v>
      </c>
      <c r="B33" s="249"/>
      <c r="C33" s="250"/>
      <c r="D33" s="249"/>
      <c r="E33" s="249"/>
      <c r="F33" s="224"/>
      <c r="G33" s="224">
        <f t="shared" si="1"/>
        <v>0</v>
      </c>
      <c r="H33" s="228"/>
    </row>
    <row r="34" spans="1:8" s="251" customFormat="1" ht="15">
      <c r="A34" s="47" t="s">
        <v>168</v>
      </c>
      <c r="B34" s="253"/>
      <c r="C34" s="254"/>
      <c r="D34" s="253"/>
      <c r="E34" s="253"/>
      <c r="F34" s="247"/>
      <c r="G34" s="247">
        <f t="shared" si="1"/>
        <v>0</v>
      </c>
      <c r="H34" s="252"/>
    </row>
    <row r="35" spans="1:8" ht="15">
      <c r="A35" s="38" t="s">
        <v>164</v>
      </c>
      <c r="B35" s="249"/>
      <c r="C35" s="250"/>
      <c r="D35" s="249"/>
      <c r="E35" s="249"/>
      <c r="F35" s="224"/>
      <c r="G35" s="224">
        <f t="shared" si="1"/>
        <v>0</v>
      </c>
      <c r="H35" s="228"/>
    </row>
    <row r="36" spans="1:8" ht="15">
      <c r="A36" s="223" t="s">
        <v>180</v>
      </c>
      <c r="B36" s="249"/>
      <c r="C36" s="250"/>
      <c r="D36" s="249"/>
      <c r="E36" s="249"/>
      <c r="F36" s="224"/>
      <c r="G36" s="224">
        <f t="shared" si="1"/>
        <v>0</v>
      </c>
      <c r="H36" s="228"/>
    </row>
    <row r="37" spans="1:8" ht="15">
      <c r="A37" s="223" t="s">
        <v>182</v>
      </c>
      <c r="B37" s="249"/>
      <c r="C37" s="250"/>
      <c r="D37" s="249"/>
      <c r="E37" s="249"/>
      <c r="F37" s="224"/>
      <c r="G37" s="224">
        <f t="shared" si="1"/>
        <v>0</v>
      </c>
      <c r="H37" s="228"/>
    </row>
    <row r="38" spans="1:8" ht="15">
      <c r="A38" s="51" t="s">
        <v>183</v>
      </c>
      <c r="B38" s="249"/>
      <c r="C38" s="250"/>
      <c r="D38" s="249"/>
      <c r="E38" s="249"/>
      <c r="F38" s="224"/>
      <c r="G38" s="224">
        <f t="shared" si="1"/>
        <v>0</v>
      </c>
      <c r="H38" s="228"/>
    </row>
    <row r="39" spans="1:8" ht="15">
      <c r="A39" s="51" t="s">
        <v>184</v>
      </c>
      <c r="B39" s="249"/>
      <c r="C39" s="250"/>
      <c r="D39" s="249"/>
      <c r="E39" s="249"/>
      <c r="F39" s="224"/>
      <c r="G39" s="224">
        <f t="shared" si="1"/>
        <v>0</v>
      </c>
      <c r="H39" s="228"/>
    </row>
    <row r="40" spans="1:8" ht="15">
      <c r="A40" s="38" t="s">
        <v>165</v>
      </c>
      <c r="B40" s="249"/>
      <c r="C40" s="250"/>
      <c r="D40" s="249"/>
      <c r="E40" s="249"/>
      <c r="F40" s="224"/>
      <c r="G40" s="224">
        <f t="shared" si="1"/>
        <v>0</v>
      </c>
      <c r="H40" s="228"/>
    </row>
    <row r="41" spans="1:8" ht="15">
      <c r="A41" s="223" t="s">
        <v>180</v>
      </c>
      <c r="B41" s="249"/>
      <c r="C41" s="250"/>
      <c r="D41" s="249"/>
      <c r="E41" s="249"/>
      <c r="F41" s="224"/>
      <c r="G41" s="224">
        <f t="shared" si="1"/>
        <v>0</v>
      </c>
      <c r="H41" s="228"/>
    </row>
    <row r="42" spans="1:8" ht="15">
      <c r="A42" s="223" t="s">
        <v>182</v>
      </c>
      <c r="B42" s="249"/>
      <c r="C42" s="250"/>
      <c r="D42" s="249"/>
      <c r="E42" s="249"/>
      <c r="F42" s="224"/>
      <c r="G42" s="224">
        <f t="shared" si="1"/>
        <v>0</v>
      </c>
      <c r="H42" s="228"/>
    </row>
    <row r="43" spans="1:8" ht="15">
      <c r="A43" s="51" t="s">
        <v>183</v>
      </c>
      <c r="B43" s="249"/>
      <c r="C43" s="250"/>
      <c r="D43" s="249"/>
      <c r="E43" s="249"/>
      <c r="F43" s="224"/>
      <c r="G43" s="224">
        <f t="shared" si="1"/>
        <v>0</v>
      </c>
      <c r="H43" s="228"/>
    </row>
    <row r="44" spans="1:8" ht="15">
      <c r="A44" s="51" t="s">
        <v>184</v>
      </c>
      <c r="B44" s="249"/>
      <c r="C44" s="250"/>
      <c r="D44" s="249"/>
      <c r="E44" s="249"/>
      <c r="F44" s="224"/>
      <c r="G44" s="224">
        <f t="shared" si="1"/>
        <v>0</v>
      </c>
      <c r="H44" s="228"/>
    </row>
    <row r="45" spans="1:8" s="251" customFormat="1" ht="15">
      <c r="A45" s="47" t="s">
        <v>171</v>
      </c>
      <c r="B45" s="253"/>
      <c r="C45" s="254"/>
      <c r="D45" s="253"/>
      <c r="E45" s="253"/>
      <c r="F45" s="247"/>
      <c r="G45" s="247">
        <f t="shared" si="1"/>
        <v>0</v>
      </c>
      <c r="H45" s="252"/>
    </row>
    <row r="46" spans="1:8" ht="15">
      <c r="A46" s="38" t="s">
        <v>164</v>
      </c>
      <c r="B46" s="249"/>
      <c r="C46" s="250"/>
      <c r="D46" s="249"/>
      <c r="E46" s="249"/>
      <c r="F46" s="224"/>
      <c r="G46" s="224">
        <f t="shared" si="1"/>
        <v>0</v>
      </c>
      <c r="H46" s="228"/>
    </row>
    <row r="47" spans="1:8" ht="15">
      <c r="A47" s="223" t="s">
        <v>180</v>
      </c>
      <c r="B47" s="249"/>
      <c r="C47" s="250"/>
      <c r="D47" s="249"/>
      <c r="E47" s="249"/>
      <c r="F47" s="224"/>
      <c r="G47" s="224">
        <f t="shared" si="1"/>
        <v>0</v>
      </c>
      <c r="H47" s="228"/>
    </row>
    <row r="48" spans="1:8" ht="15">
      <c r="A48" s="223" t="s">
        <v>182</v>
      </c>
      <c r="B48" s="249"/>
      <c r="C48" s="250"/>
      <c r="D48" s="249"/>
      <c r="E48" s="249"/>
      <c r="F48" s="224"/>
      <c r="G48" s="224">
        <f t="shared" si="1"/>
        <v>0</v>
      </c>
      <c r="H48" s="228"/>
    </row>
    <row r="49" spans="1:8" ht="15">
      <c r="A49" s="51" t="s">
        <v>183</v>
      </c>
      <c r="B49" s="249"/>
      <c r="C49" s="250"/>
      <c r="D49" s="249"/>
      <c r="E49" s="249"/>
      <c r="F49" s="224"/>
      <c r="G49" s="224">
        <f t="shared" si="1"/>
        <v>0</v>
      </c>
      <c r="H49" s="228"/>
    </row>
    <row r="50" spans="1:8" ht="15">
      <c r="A50" s="51" t="s">
        <v>184</v>
      </c>
      <c r="B50" s="249"/>
      <c r="C50" s="250"/>
      <c r="D50" s="249"/>
      <c r="E50" s="249"/>
      <c r="F50" s="224"/>
      <c r="G50" s="224">
        <f t="shared" si="1"/>
        <v>0</v>
      </c>
      <c r="H50" s="228"/>
    </row>
    <row r="51" spans="1:8" ht="15">
      <c r="A51" s="38" t="s">
        <v>165</v>
      </c>
      <c r="B51" s="249"/>
      <c r="C51" s="250"/>
      <c r="D51" s="249"/>
      <c r="E51" s="249"/>
      <c r="F51" s="224"/>
      <c r="G51" s="224">
        <f t="shared" si="1"/>
        <v>0</v>
      </c>
      <c r="H51" s="228"/>
    </row>
    <row r="52" spans="1:8" ht="15">
      <c r="A52" s="223" t="s">
        <v>180</v>
      </c>
      <c r="B52" s="249"/>
      <c r="C52" s="250"/>
      <c r="D52" s="249"/>
      <c r="E52" s="249"/>
      <c r="F52" s="224"/>
      <c r="G52" s="224">
        <f t="shared" si="1"/>
        <v>0</v>
      </c>
      <c r="H52" s="228"/>
    </row>
    <row r="53" spans="1:8" ht="15">
      <c r="A53" s="223" t="s">
        <v>182</v>
      </c>
      <c r="B53" s="249"/>
      <c r="C53" s="250"/>
      <c r="D53" s="249"/>
      <c r="E53" s="249"/>
      <c r="F53" s="224"/>
      <c r="G53" s="224">
        <f t="shared" si="1"/>
        <v>0</v>
      </c>
      <c r="H53" s="228"/>
    </row>
    <row r="54" spans="1:8" ht="15">
      <c r="A54" s="51" t="s">
        <v>183</v>
      </c>
      <c r="B54" s="249"/>
      <c r="C54" s="250"/>
      <c r="D54" s="249"/>
      <c r="E54" s="249"/>
      <c r="F54" s="224"/>
      <c r="G54" s="224">
        <f t="shared" si="1"/>
        <v>0</v>
      </c>
      <c r="H54" s="228"/>
    </row>
    <row r="55" spans="1:8" ht="15">
      <c r="A55" s="51" t="s">
        <v>184</v>
      </c>
      <c r="B55" s="249"/>
      <c r="C55" s="250"/>
      <c r="D55" s="249"/>
      <c r="E55" s="249"/>
      <c r="F55" s="224"/>
      <c r="G55" s="224">
        <f t="shared" si="1"/>
        <v>0</v>
      </c>
      <c r="H55" s="228"/>
    </row>
    <row r="56" spans="1:8" s="251" customFormat="1" ht="15">
      <c r="A56" s="47" t="s">
        <v>172</v>
      </c>
      <c r="B56" s="253"/>
      <c r="C56" s="254"/>
      <c r="D56" s="253"/>
      <c r="E56" s="253"/>
      <c r="F56" s="247"/>
      <c r="G56" s="247">
        <f t="shared" si="1"/>
        <v>0</v>
      </c>
      <c r="H56" s="252"/>
    </row>
    <row r="57" spans="1:8" ht="15">
      <c r="A57" s="38" t="s">
        <v>164</v>
      </c>
      <c r="B57" s="249"/>
      <c r="C57" s="250"/>
      <c r="D57" s="249"/>
      <c r="E57" s="249"/>
      <c r="F57" s="224"/>
      <c r="G57" s="224">
        <f t="shared" si="1"/>
        <v>0</v>
      </c>
      <c r="H57" s="228"/>
    </row>
    <row r="58" spans="1:8" ht="15">
      <c r="A58" s="223" t="s">
        <v>180</v>
      </c>
      <c r="B58" s="249"/>
      <c r="C58" s="250"/>
      <c r="D58" s="249"/>
      <c r="E58" s="249"/>
      <c r="F58" s="224"/>
      <c r="G58" s="224">
        <f t="shared" si="1"/>
        <v>0</v>
      </c>
      <c r="H58" s="228"/>
    </row>
    <row r="59" spans="1:8" ht="15">
      <c r="A59" s="223" t="s">
        <v>182</v>
      </c>
      <c r="B59" s="249"/>
      <c r="C59" s="250"/>
      <c r="D59" s="249"/>
      <c r="E59" s="249"/>
      <c r="F59" s="224"/>
      <c r="G59" s="224">
        <f t="shared" si="1"/>
        <v>0</v>
      </c>
      <c r="H59" s="228"/>
    </row>
    <row r="60" spans="1:8" ht="15">
      <c r="A60" s="51" t="s">
        <v>183</v>
      </c>
      <c r="B60" s="249"/>
      <c r="C60" s="250"/>
      <c r="D60" s="249"/>
      <c r="E60" s="249"/>
      <c r="F60" s="224"/>
      <c r="G60" s="224">
        <f t="shared" si="1"/>
        <v>0</v>
      </c>
      <c r="H60" s="228"/>
    </row>
    <row r="61" spans="1:8" ht="15">
      <c r="A61" s="51" t="s">
        <v>184</v>
      </c>
      <c r="B61" s="249"/>
      <c r="C61" s="250"/>
      <c r="D61" s="249"/>
      <c r="E61" s="249"/>
      <c r="F61" s="224"/>
      <c r="G61" s="224">
        <f t="shared" si="1"/>
        <v>0</v>
      </c>
      <c r="H61" s="228"/>
    </row>
    <row r="62" spans="1:8" ht="15">
      <c r="A62" s="38" t="s">
        <v>165</v>
      </c>
      <c r="B62" s="249"/>
      <c r="C62" s="250"/>
      <c r="D62" s="249"/>
      <c r="E62" s="249"/>
      <c r="F62" s="224"/>
      <c r="G62" s="224">
        <f t="shared" si="1"/>
        <v>0</v>
      </c>
      <c r="H62" s="228"/>
    </row>
    <row r="63" spans="1:8" ht="15">
      <c r="A63" s="223" t="s">
        <v>180</v>
      </c>
      <c r="B63" s="249"/>
      <c r="C63" s="250"/>
      <c r="D63" s="249"/>
      <c r="E63" s="249"/>
      <c r="F63" s="224"/>
      <c r="G63" s="224">
        <f t="shared" si="1"/>
        <v>0</v>
      </c>
      <c r="H63" s="228"/>
    </row>
    <row r="64" spans="1:8" ht="15">
      <c r="A64" s="223" t="s">
        <v>182</v>
      </c>
      <c r="B64" s="249"/>
      <c r="C64" s="250"/>
      <c r="D64" s="249"/>
      <c r="E64" s="249"/>
      <c r="F64" s="224"/>
      <c r="G64" s="224">
        <f t="shared" si="1"/>
        <v>0</v>
      </c>
      <c r="H64" s="228"/>
    </row>
    <row r="65" spans="1:8" ht="15">
      <c r="A65" s="51" t="s">
        <v>183</v>
      </c>
      <c r="B65" s="249"/>
      <c r="C65" s="250"/>
      <c r="D65" s="249"/>
      <c r="E65" s="249"/>
      <c r="F65" s="224"/>
      <c r="G65" s="224">
        <f t="shared" si="1"/>
        <v>0</v>
      </c>
      <c r="H65" s="228"/>
    </row>
    <row r="66" spans="1:8" ht="15">
      <c r="A66" s="51" t="s">
        <v>184</v>
      </c>
      <c r="B66" s="249"/>
      <c r="C66" s="250"/>
      <c r="D66" s="249"/>
      <c r="E66" s="249"/>
      <c r="F66" s="224"/>
      <c r="G66" s="224">
        <f t="shared" si="1"/>
        <v>0</v>
      </c>
      <c r="H66" s="228"/>
    </row>
    <row r="67" spans="1:8" s="251" customFormat="1" ht="15">
      <c r="A67" s="47" t="s">
        <v>173</v>
      </c>
      <c r="B67" s="253"/>
      <c r="C67" s="254"/>
      <c r="D67" s="253"/>
      <c r="E67" s="253"/>
      <c r="F67" s="247"/>
      <c r="G67" s="247">
        <f t="shared" si="1"/>
        <v>0</v>
      </c>
      <c r="H67" s="252"/>
    </row>
    <row r="68" spans="1:8" ht="15">
      <c r="A68" s="38" t="s">
        <v>174</v>
      </c>
      <c r="B68" s="249"/>
      <c r="C68" s="250"/>
      <c r="D68" s="249"/>
      <c r="E68" s="249"/>
      <c r="F68" s="224"/>
      <c r="G68" s="224">
        <f t="shared" si="1"/>
        <v>0</v>
      </c>
      <c r="H68" s="228"/>
    </row>
    <row r="69" spans="1:8" ht="15">
      <c r="A69" s="38" t="s">
        <v>175</v>
      </c>
      <c r="B69" s="249"/>
      <c r="C69" s="250"/>
      <c r="D69" s="249"/>
      <c r="E69" s="249"/>
      <c r="F69" s="224"/>
      <c r="G69" s="224">
        <f t="shared" si="1"/>
        <v>0</v>
      </c>
      <c r="H69" s="228"/>
    </row>
    <row r="70" spans="1:8" ht="15">
      <c r="A70" s="38" t="s">
        <v>176</v>
      </c>
      <c r="B70" s="249"/>
      <c r="C70" s="250"/>
      <c r="D70" s="249"/>
      <c r="E70" s="249"/>
      <c r="F70" s="224"/>
      <c r="G70" s="224">
        <f t="shared" si="1"/>
        <v>0</v>
      </c>
      <c r="H70" s="228"/>
    </row>
    <row r="71" spans="1:8" ht="15">
      <c r="A71" s="223" t="s">
        <v>180</v>
      </c>
      <c r="B71" s="249"/>
      <c r="C71" s="250"/>
      <c r="D71" s="249"/>
      <c r="E71" s="249"/>
      <c r="F71" s="224"/>
      <c r="G71" s="224">
        <f t="shared" ref="G71:G74" si="2">F71-D71</f>
        <v>0</v>
      </c>
      <c r="H71" s="228"/>
    </row>
    <row r="72" spans="1:8" ht="15">
      <c r="A72" s="223" t="s">
        <v>182</v>
      </c>
      <c r="B72" s="249"/>
      <c r="C72" s="250"/>
      <c r="D72" s="249"/>
      <c r="E72" s="249"/>
      <c r="F72" s="224"/>
      <c r="G72" s="224">
        <f t="shared" si="2"/>
        <v>0</v>
      </c>
      <c r="H72" s="228"/>
    </row>
    <row r="73" spans="1:8" ht="15">
      <c r="A73" s="51" t="s">
        <v>183</v>
      </c>
      <c r="B73" s="249"/>
      <c r="C73" s="250"/>
      <c r="D73" s="249"/>
      <c r="E73" s="249"/>
      <c r="F73" s="224"/>
      <c r="G73" s="224">
        <f t="shared" si="2"/>
        <v>0</v>
      </c>
      <c r="H73" s="228"/>
    </row>
    <row r="74" spans="1:8" ht="15">
      <c r="A74" s="51" t="s">
        <v>184</v>
      </c>
      <c r="B74" s="249"/>
      <c r="C74" s="250"/>
      <c r="D74" s="249"/>
      <c r="E74" s="249"/>
      <c r="F74" s="224"/>
      <c r="G74" s="224">
        <f t="shared" si="2"/>
        <v>0</v>
      </c>
      <c r="H74" s="228"/>
    </row>
    <row r="76" spans="1:8" ht="15.75">
      <c r="A76" s="242" t="s">
        <v>40</v>
      </c>
      <c r="B76" s="243"/>
      <c r="C76" s="243"/>
    </row>
    <row r="77" spans="1:8" ht="15.75">
      <c r="A77" s="242"/>
      <c r="B77" s="243"/>
      <c r="C77" s="243"/>
    </row>
    <row r="78" spans="1:8" ht="31.5">
      <c r="A78" s="242" t="s">
        <v>42</v>
      </c>
      <c r="B78" s="243"/>
      <c r="C78" s="243"/>
    </row>
  </sheetData>
  <mergeCells count="5">
    <mergeCell ref="A1:H1"/>
    <mergeCell ref="A3:A4"/>
    <mergeCell ref="B3:B4"/>
    <mergeCell ref="C3:E3"/>
    <mergeCell ref="F3:H3"/>
  </mergeCells>
  <printOptions horizontalCentered="1"/>
  <pageMargins left="0.19685039370078741" right="0.19685039370078741" top="0.39370078740157483" bottom="0.19685039370078741" header="0" footer="0"/>
  <pageSetup paperSize="9" scale="86" fitToHeight="0" orientation="landscape" verticalDpi="0" r:id="rId1"/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10</vt:i4>
      </vt:variant>
    </vt:vector>
  </HeadingPairs>
  <TitlesOfParts>
    <vt:vector size="21" baseType="lpstr">
      <vt:lpstr>доходы для МР</vt:lpstr>
      <vt:lpstr>доходы для ГО</vt:lpstr>
      <vt:lpstr>ан-з для МО без бюдж.и авт.уч</vt:lpstr>
      <vt:lpstr>анализ для МО с бюдж.и авт.учре</vt:lpstr>
      <vt:lpstr>расходы</vt:lpstr>
      <vt:lpstr>переданные полном.</vt:lpstr>
      <vt:lpstr>ТЭРы</vt:lpstr>
      <vt:lpstr>ТЭРы2</vt:lpstr>
      <vt:lpstr>налоги</vt:lpstr>
      <vt:lpstr>уголь</vt:lpstr>
      <vt:lpstr>сод-ие имущества</vt:lpstr>
      <vt:lpstr>'анализ для МО с бюдж.и авт.учре'!Заголовки_для_печати</vt:lpstr>
      <vt:lpstr>'ан-з для МО без бюдж.и авт.уч'!Заголовки_для_печати</vt:lpstr>
      <vt:lpstr>'доходы для ГО'!Заголовки_для_печати</vt:lpstr>
      <vt:lpstr>'доходы для МР'!Заголовки_для_печати</vt:lpstr>
      <vt:lpstr>'переданные полном.'!Заголовки_для_печати</vt:lpstr>
      <vt:lpstr>'сод-ие имущества'!Заголовки_для_печати</vt:lpstr>
      <vt:lpstr>ТЭРы!Заголовки_для_печати</vt:lpstr>
      <vt:lpstr>ТЭРы2!Заголовки_для_печати</vt:lpstr>
      <vt:lpstr>уголь!Заголовки_для_печати</vt:lpstr>
      <vt:lpstr>расходы!Область_печати</vt:lpstr>
    </vt:vector>
  </TitlesOfParts>
  <Company>Komfin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Zvyagina_I</dc:creator>
  <cp:lastModifiedBy>user</cp:lastModifiedBy>
  <cp:lastPrinted>2018-10-25T09:40:18Z</cp:lastPrinted>
  <dcterms:created xsi:type="dcterms:W3CDTF">2009-05-14T10:08:33Z</dcterms:created>
  <dcterms:modified xsi:type="dcterms:W3CDTF">2018-11-21T12:09:22Z</dcterms:modified>
</cp:coreProperties>
</file>